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0"/>
  <workbookPr/>
  <mc:AlternateContent xmlns:mc="http://schemas.openxmlformats.org/markup-compatibility/2006">
    <mc:Choice Requires="x15">
      <x15ac:absPath xmlns:x15ac="http://schemas.microsoft.com/office/spreadsheetml/2010/11/ac" url="/Users/VDETRADE/LUTEC/Marketing/PM/2025/"/>
    </mc:Choice>
  </mc:AlternateContent>
  <xr:revisionPtr revIDLastSave="0" documentId="13_ncr:1_{7EE38C2C-1050-0A48-B703-02C1FB129579}" xr6:coauthVersionLast="47" xr6:coauthVersionMax="47" xr10:uidLastSave="{00000000-0000-0000-0000-000000000000}"/>
  <bookViews>
    <workbookView xWindow="0" yWindow="0" windowWidth="38400" windowHeight="21600" xr2:uid="{00000000-000D-0000-FFFF-FFFF00000000}"/>
  </bookViews>
  <sheets>
    <sheet name="Sheet1" sheetId="1" r:id="rId1"/>
  </sheets>
  <definedNames>
    <definedName name="_xlnm._FilterDatabase" localSheetId="0" hidden="1">Sheet1!$A$4:$BE$49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8" i="1" l="1"/>
  <c r="BA42" i="1" l="1"/>
  <c r="AP42" i="1"/>
  <c r="X42" i="1"/>
  <c r="BA41" i="1"/>
  <c r="AP41" i="1"/>
  <c r="X41" i="1"/>
  <c r="BA47" i="1"/>
  <c r="AP47" i="1"/>
  <c r="X47" i="1"/>
  <c r="BA46" i="1"/>
  <c r="AP46" i="1"/>
  <c r="X46" i="1"/>
  <c r="BA45" i="1"/>
  <c r="AP45" i="1"/>
  <c r="X45" i="1"/>
  <c r="BA44" i="1"/>
  <c r="AP44" i="1"/>
  <c r="X44" i="1"/>
  <c r="BA49" i="1"/>
  <c r="AP49" i="1"/>
  <c r="X49" i="1"/>
  <c r="BA48" i="1"/>
  <c r="AP48" i="1"/>
  <c r="BA40" i="1"/>
  <c r="AP40" i="1"/>
  <c r="X40" i="1"/>
  <c r="BA39" i="1"/>
  <c r="AP39" i="1"/>
  <c r="BA38" i="1"/>
  <c r="AP38" i="1"/>
  <c r="X38" i="1"/>
  <c r="BA37" i="1"/>
  <c r="AP37" i="1"/>
  <c r="X37" i="1"/>
  <c r="BA36" i="1"/>
  <c r="AP36" i="1"/>
  <c r="BA35" i="1"/>
  <c r="AP35" i="1"/>
  <c r="X35" i="1"/>
  <c r="BA34" i="1"/>
  <c r="AP34" i="1"/>
  <c r="X34" i="1"/>
  <c r="BA33" i="1"/>
  <c r="AP33" i="1"/>
  <c r="BA32" i="1"/>
  <c r="AP32" i="1"/>
  <c r="BA31" i="1"/>
  <c r="AP31" i="1"/>
  <c r="BA30" i="1"/>
  <c r="AP30" i="1"/>
  <c r="BA29" i="1"/>
  <c r="AP29" i="1"/>
  <c r="BA28" i="1"/>
  <c r="AP28" i="1"/>
  <c r="X28" i="1"/>
  <c r="BA27" i="1"/>
  <c r="AP27" i="1"/>
  <c r="X27" i="1"/>
  <c r="BA26" i="1"/>
  <c r="AP26" i="1"/>
  <c r="X26" i="1"/>
  <c r="BA25" i="1"/>
  <c r="AP25" i="1"/>
  <c r="X25" i="1"/>
  <c r="BA24" i="1"/>
  <c r="AP24" i="1"/>
  <c r="X24" i="1"/>
  <c r="BA23" i="1"/>
  <c r="AP23" i="1"/>
  <c r="X23" i="1"/>
  <c r="BA22" i="1"/>
  <c r="AP22" i="1"/>
  <c r="X22" i="1"/>
  <c r="BA21" i="1"/>
  <c r="AP21" i="1"/>
  <c r="X21" i="1"/>
  <c r="BA20" i="1"/>
  <c r="AP20" i="1"/>
  <c r="X20" i="1"/>
  <c r="BA19" i="1"/>
  <c r="AP19" i="1"/>
  <c r="X19" i="1"/>
  <c r="BA18" i="1"/>
  <c r="AP18" i="1"/>
  <c r="X18" i="1"/>
  <c r="BB17" i="1"/>
  <c r="BA17" i="1"/>
  <c r="AP17" i="1"/>
  <c r="BA16" i="1"/>
  <c r="AP16" i="1"/>
  <c r="BA15" i="1"/>
  <c r="AP15" i="1"/>
  <c r="X15" i="1"/>
  <c r="BA14" i="1"/>
  <c r="AP14" i="1"/>
  <c r="X14" i="1"/>
  <c r="BA13" i="1"/>
  <c r="AP13" i="1"/>
  <c r="BA12" i="1"/>
  <c r="AP12" i="1"/>
  <c r="BA11" i="1"/>
  <c r="AP11" i="1"/>
  <c r="BA10" i="1"/>
  <c r="AP10" i="1"/>
  <c r="BA9" i="1"/>
  <c r="AP9" i="1"/>
  <c r="BA8" i="1"/>
  <c r="AP8" i="1"/>
  <c r="BA7" i="1"/>
  <c r="AP7" i="1"/>
  <c r="BA6" i="1"/>
  <c r="AP6" i="1"/>
  <c r="BA5" i="1"/>
  <c r="AP5" i="1"/>
</calcChain>
</file>

<file path=xl/sharedStrings.xml><?xml version="1.0" encoding="utf-8"?>
<sst xmlns="http://schemas.openxmlformats.org/spreadsheetml/2006/main" count="1282" uniqueCount="376">
  <si>
    <t>No.</t>
  </si>
  <si>
    <t>EAN CODE</t>
  </si>
  <si>
    <t>Item No</t>
  </si>
  <si>
    <t>Image</t>
  </si>
  <si>
    <t>Family name</t>
  </si>
  <si>
    <t>Product Description</t>
  </si>
  <si>
    <t>Product Name in CN</t>
  </si>
  <si>
    <t>COLOR TEMPERATURE</t>
  </si>
  <si>
    <t>MODULE WATTAGE</t>
  </si>
  <si>
    <t>MODULE LUMEN</t>
  </si>
  <si>
    <t>USEFUL WATTAGE</t>
  </si>
  <si>
    <t>USEFUL LUMEN</t>
  </si>
  <si>
    <t>PRODUCT TYPE</t>
  </si>
  <si>
    <t>COLOR</t>
  </si>
  <si>
    <t>PRODUCT DIMENSIONS WxHxD   (mm)</t>
  </si>
  <si>
    <t>MATERIAL FIXTURE</t>
  </si>
  <si>
    <t>MATERIAL DIFFUSOR</t>
  </si>
  <si>
    <t xml:space="preserve">IP </t>
  </si>
  <si>
    <t>ENERGY CLASS(New)</t>
  </si>
  <si>
    <t>ELECTRICAL   CLASS</t>
  </si>
  <si>
    <t>VOLT</t>
  </si>
  <si>
    <t>WATT                      (Max Wattage)</t>
  </si>
  <si>
    <t>LUMEN/WATT</t>
  </si>
  <si>
    <t>Loop in loop out</t>
  </si>
  <si>
    <t>Fast connection</t>
  </si>
  <si>
    <t>CRI</t>
  </si>
  <si>
    <t>LED                  MANUFACTURER</t>
  </si>
  <si>
    <t xml:space="preserve">OPERATIONAL WARRANTY              (years) </t>
  </si>
  <si>
    <t>Life(h)</t>
  </si>
  <si>
    <t>DIMMABLE</t>
  </si>
  <si>
    <t>FITTING</t>
  </si>
  <si>
    <t>SOLAR PANEL TYPE:</t>
  </si>
  <si>
    <t>SOLAR PANEL WATTAGE</t>
  </si>
  <si>
    <t>BATTERY TYPE:</t>
  </si>
  <si>
    <t>BATTERY  CAPACITY</t>
  </si>
  <si>
    <t>Battery Weight KG</t>
  </si>
  <si>
    <t>TYPE of PACKAGE   Unit Box</t>
  </si>
  <si>
    <t>LENGTH  CM        Unit Box</t>
  </si>
  <si>
    <t>WIDTH   CM        Unit Box</t>
  </si>
  <si>
    <t>HEIGHT   CM        Unit Box</t>
  </si>
  <si>
    <t>VOLUME  CM3  Unit box</t>
  </si>
  <si>
    <t>NET WEIGHT (KG)        Unit Box</t>
  </si>
  <si>
    <t>TOTAL WEIGHT (KG)    Unit Box</t>
  </si>
  <si>
    <t>PCS/INNER BIOX</t>
  </si>
  <si>
    <t>HEIGHT  CM    Inner Box</t>
  </si>
  <si>
    <t>WIDTH   CM       Inner Box</t>
  </si>
  <si>
    <t>LENGTH   CM       Inner Box</t>
  </si>
  <si>
    <t>PCS/QTN</t>
  </si>
  <si>
    <t>LENGTH   CM        Outer Carton</t>
  </si>
  <si>
    <t>WIDTH   CM        Outer Carton</t>
  </si>
  <si>
    <t>HEIGHT  CM        Outer Carton</t>
  </si>
  <si>
    <t>M3/CTN</t>
  </si>
  <si>
    <t>NET WEIGHT Outer Carton   (KG)</t>
  </si>
  <si>
    <t>Total weight  Outer Carton      (KG)</t>
  </si>
  <si>
    <t>6939412016269</t>
  </si>
  <si>
    <t>6915101330</t>
  </si>
  <si>
    <t>6915101330A00001</t>
  </si>
  <si>
    <t>WINGS</t>
  </si>
  <si>
    <t>WINGS SOLAR LED WALL 1 LIGHT PIR BLACK</t>
  </si>
  <si>
    <r>
      <rPr>
        <sz val="11"/>
        <color rgb="FF000000"/>
        <rFont val="等线"/>
        <family val="3"/>
        <charset val="134"/>
      </rPr>
      <t>折角</t>
    </r>
    <r>
      <rPr>
        <sz val="11"/>
        <color rgb="FF000000"/>
        <rFont val="Arial"/>
        <family val="2"/>
      </rPr>
      <t>LED</t>
    </r>
    <r>
      <rPr>
        <sz val="11"/>
        <color rgb="FF000000"/>
        <rFont val="等线"/>
        <family val="3"/>
        <charset val="134"/>
      </rPr>
      <t>感应太阳能灯</t>
    </r>
  </si>
  <si>
    <t>/</t>
  </si>
  <si>
    <t>Solar Wall Light</t>
  </si>
  <si>
    <t>Black</t>
  </si>
  <si>
    <t>150*80*65</t>
  </si>
  <si>
    <t>Plastic</t>
  </si>
  <si>
    <t>PC</t>
  </si>
  <si>
    <t>IP44</t>
  </si>
  <si>
    <t>NA</t>
  </si>
  <si>
    <t>Class III</t>
  </si>
  <si>
    <t>N/A</t>
  </si>
  <si>
    <t>≥80</t>
  </si>
  <si>
    <t>30000</t>
  </si>
  <si>
    <t>LED</t>
  </si>
  <si>
    <t>POLYCRYSTALLINE</t>
  </si>
  <si>
    <t>lithium battery</t>
  </si>
  <si>
    <t>1200mAh</t>
  </si>
  <si>
    <t>6939412016283</t>
  </si>
  <si>
    <t>6915401118</t>
  </si>
  <si>
    <t>6915401118A00001</t>
  </si>
  <si>
    <t>ALETA</t>
  </si>
  <si>
    <t>ALETA SOLAR LED WALL 2 LIGHT PIR DARK GREY</t>
  </si>
  <si>
    <r>
      <rPr>
        <sz val="12"/>
        <color rgb="FF000000"/>
        <rFont val="Arial Unicode MS"/>
        <family val="2"/>
      </rPr>
      <t>叉形</t>
    </r>
    <r>
      <rPr>
        <sz val="12"/>
        <color rgb="FF000000"/>
        <rFont val="Arial"/>
        <family val="2"/>
      </rPr>
      <t>LED</t>
    </r>
    <r>
      <rPr>
        <sz val="12"/>
        <color rgb="FF000000"/>
        <rFont val="Arial Unicode MS"/>
        <family val="2"/>
      </rPr>
      <t>感应太阳能灯</t>
    </r>
  </si>
  <si>
    <t>Dark grey</t>
  </si>
  <si>
    <t>Aluminum</t>
  </si>
  <si>
    <t>IP54</t>
  </si>
  <si>
    <t>monocrystalline</t>
  </si>
  <si>
    <t>2200mAh</t>
  </si>
  <si>
    <t>6939412016290</t>
  </si>
  <si>
    <t>6915501335</t>
  </si>
  <si>
    <t>6915501335A00001</t>
  </si>
  <si>
    <t>BARLO</t>
  </si>
  <si>
    <t>BARLO SOLAR LED WALL 2 LIGHT PIR DARK GREY</t>
  </si>
  <si>
    <r>
      <rPr>
        <sz val="12"/>
        <color rgb="FF000000"/>
        <rFont val="Arial Unicode MS"/>
        <family val="2"/>
      </rPr>
      <t>斜双层</t>
    </r>
    <r>
      <rPr>
        <sz val="12"/>
        <color rgb="FF000000"/>
        <rFont val="Arial"/>
        <family val="2"/>
      </rPr>
      <t>LED</t>
    </r>
    <r>
      <rPr>
        <sz val="12"/>
        <color rgb="FF000000"/>
        <rFont val="Arial Unicode MS"/>
        <family val="2"/>
      </rPr>
      <t>感应太阳能灯</t>
    </r>
  </si>
  <si>
    <t>208*133*73</t>
  </si>
  <si>
    <t>0.75*2</t>
  </si>
  <si>
    <t>1500mAh</t>
  </si>
  <si>
    <t>YES</t>
  </si>
  <si>
    <t>NO</t>
  </si>
  <si>
    <t>6939412016313</t>
  </si>
  <si>
    <t>6915601335</t>
  </si>
  <si>
    <t>6915601335A00001</t>
  </si>
  <si>
    <t>BELKA</t>
  </si>
  <si>
    <r>
      <rPr>
        <sz val="12"/>
        <color rgb="FF000000"/>
        <rFont val="Arial Unicode MS"/>
        <family val="2"/>
      </rPr>
      <t>圆饼双向</t>
    </r>
    <r>
      <rPr>
        <sz val="12"/>
        <color rgb="FF000000"/>
        <rFont val="Arial"/>
        <family val="2"/>
      </rPr>
      <t>LED</t>
    </r>
    <r>
      <rPr>
        <sz val="12"/>
        <color rgb="FF000000"/>
        <rFont val="Arial Unicode MS"/>
        <family val="2"/>
      </rPr>
      <t>感应太阳能灯</t>
    </r>
  </si>
  <si>
    <t>Solar Hybrid Wall Light</t>
  </si>
  <si>
    <t>φ190*63</t>
  </si>
  <si>
    <t>Glass</t>
  </si>
  <si>
    <t>D</t>
  </si>
  <si>
    <t>Class II</t>
  </si>
  <si>
    <t>Hybrid</t>
  </si>
  <si>
    <t>6939412016320</t>
  </si>
  <si>
    <t>6915701335</t>
  </si>
  <si>
    <t>6915701335A00001</t>
  </si>
  <si>
    <t>VYZOR</t>
  </si>
  <si>
    <t>VYZOR SOLAR LED WALL 1 LIGHT PIR DARK GREY</t>
  </si>
  <si>
    <r>
      <rPr>
        <sz val="12"/>
        <color rgb="FF000000"/>
        <rFont val="Arial Unicode MS"/>
        <family val="2"/>
      </rPr>
      <t>半圆台</t>
    </r>
    <r>
      <rPr>
        <sz val="12"/>
        <color rgb="FF000000"/>
        <rFont val="Arial"/>
        <family val="2"/>
      </rPr>
      <t>LED</t>
    </r>
    <r>
      <rPr>
        <sz val="12"/>
        <color rgb="FF000000"/>
        <rFont val="Arial Unicode MS"/>
        <family val="2"/>
      </rPr>
      <t>感应太阳能灯</t>
    </r>
  </si>
  <si>
    <t>192*109*62</t>
  </si>
  <si>
    <t>SYNTHETICS</t>
  </si>
  <si>
    <t>6939412016337</t>
  </si>
  <si>
    <t>6915801335A00001</t>
  </si>
  <si>
    <t>RUNDA</t>
  </si>
  <si>
    <t>RUNDA SOLAR LED WALL 1 LIGHT PIR DARK GREY</t>
  </si>
  <si>
    <r>
      <rPr>
        <sz val="11"/>
        <color rgb="FF000000"/>
        <rFont val="等线"/>
        <family val="3"/>
        <charset val="134"/>
      </rPr>
      <t>赛拉</t>
    </r>
    <r>
      <rPr>
        <sz val="11"/>
        <color rgb="FF000000"/>
        <rFont val="Arial"/>
        <family val="2"/>
      </rPr>
      <t>LED</t>
    </r>
    <r>
      <rPr>
        <sz val="11"/>
        <color rgb="FF000000"/>
        <rFont val="等线"/>
        <family val="3"/>
        <charset val="134"/>
      </rPr>
      <t>感应壁灯太阳能灯</t>
    </r>
  </si>
  <si>
    <t>6939412070940</t>
  </si>
  <si>
    <t>6915802118A00001</t>
  </si>
  <si>
    <t>RUNDA SOLAR LED BOLLARD 1 LIGHT PIR DARK GREY</t>
  </si>
  <si>
    <r>
      <rPr>
        <sz val="11"/>
        <color rgb="FF000000"/>
        <rFont val="等线"/>
        <family val="3"/>
        <charset val="134"/>
      </rPr>
      <t>赛拉</t>
    </r>
    <r>
      <rPr>
        <sz val="11"/>
        <color rgb="FF000000"/>
        <rFont val="Arial"/>
        <family val="2"/>
      </rPr>
      <t>LED</t>
    </r>
    <r>
      <rPr>
        <sz val="11"/>
        <color rgb="FF000000"/>
        <rFont val="等线"/>
        <family val="3"/>
        <charset val="134"/>
      </rPr>
      <t>感应低杆太阳能灯</t>
    </r>
  </si>
  <si>
    <t>Solar Post Light</t>
  </si>
  <si>
    <t>φ180*220*740</t>
  </si>
  <si>
    <t>Plastic+Aluminum</t>
  </si>
  <si>
    <t>6939412089843</t>
  </si>
  <si>
    <t>6915901012A00001</t>
  </si>
  <si>
    <t>SPIDO</t>
  </si>
  <si>
    <t>SPIDO SOLAR LED BOLLARD 1 LIGHT BLACK W/SPIKE</t>
  </si>
  <si>
    <r>
      <rPr>
        <sz val="12"/>
        <color rgb="FF000000"/>
        <rFont val="Arial Unicode MS"/>
        <family val="2"/>
      </rPr>
      <t>撑条（</t>
    </r>
    <r>
      <rPr>
        <sz val="12"/>
        <color rgb="FF000000"/>
        <rFont val="Arial"/>
        <family val="2"/>
      </rPr>
      <t>600mm</t>
    </r>
    <r>
      <rPr>
        <sz val="12"/>
        <color rgb="FF000000"/>
        <rFont val="Arial Unicode MS"/>
        <family val="2"/>
      </rPr>
      <t>）</t>
    </r>
    <r>
      <rPr>
        <sz val="12"/>
        <color rgb="FF000000"/>
        <rFont val="Arial"/>
        <family val="2"/>
      </rPr>
      <t>LED</t>
    </r>
    <r>
      <rPr>
        <sz val="12"/>
        <color rgb="FF000000"/>
        <rFont val="Arial Unicode MS"/>
        <family val="2"/>
      </rPr>
      <t>地插太阳能灯</t>
    </r>
  </si>
  <si>
    <t>Solar Spike Light</t>
  </si>
  <si>
    <t>Plastic + Metal</t>
  </si>
  <si>
    <t>6916002330A00001</t>
  </si>
  <si>
    <t>AVONY</t>
  </si>
  <si>
    <r>
      <rPr>
        <sz val="12"/>
        <color rgb="FF000000"/>
        <rFont val="Arial Unicode MS"/>
        <family val="2"/>
      </rPr>
      <t>曲边四角</t>
    </r>
    <r>
      <rPr>
        <sz val="12"/>
        <color rgb="FF000000"/>
        <rFont val="Arial"/>
        <family val="2"/>
      </rPr>
      <t>E27</t>
    </r>
    <r>
      <rPr>
        <sz val="12"/>
        <color rgb="FF000000"/>
        <rFont val="Arial Unicode MS"/>
        <family val="2"/>
      </rPr>
      <t>感应太阳能灯</t>
    </r>
  </si>
  <si>
    <t>150*102*205</t>
  </si>
  <si>
    <t>6939412089867</t>
  </si>
  <si>
    <t>6916301330</t>
  </si>
  <si>
    <t>6916301330A00001</t>
  </si>
  <si>
    <t>MIYI</t>
  </si>
  <si>
    <t>MIYI SOLAR LED PORTABLE 1 LIGHT BLACK</t>
  </si>
  <si>
    <r>
      <rPr>
        <sz val="12"/>
        <color rgb="FF000000"/>
        <rFont val="Arial Unicode MS"/>
        <family val="2"/>
      </rPr>
      <t>米易</t>
    </r>
    <r>
      <rPr>
        <sz val="12"/>
        <color rgb="FF000000"/>
        <rFont val="Arial"/>
        <family val="2"/>
      </rPr>
      <t>LED</t>
    </r>
    <r>
      <rPr>
        <sz val="12"/>
        <color rgb="FF000000"/>
        <rFont val="Arial Unicode MS"/>
        <family val="2"/>
      </rPr>
      <t>太阳能灯</t>
    </r>
  </si>
  <si>
    <t>Solar Portbale Light</t>
  </si>
  <si>
    <t>φ150*200</t>
  </si>
  <si>
    <t>5213402012</t>
  </si>
  <si>
    <t>5213402012A00001</t>
  </si>
  <si>
    <t>PLATO</t>
  </si>
  <si>
    <t>PLATO OUTDOOR LED WALL 1 LIGHT BLACK</t>
  </si>
  <si>
    <r>
      <rPr>
        <sz val="12"/>
        <color rgb="FF000000"/>
        <rFont val="Arial Unicode MS"/>
        <family val="2"/>
      </rPr>
      <t>平顶帽</t>
    </r>
    <r>
      <rPr>
        <sz val="12"/>
        <color rgb="FF000000"/>
        <rFont val="Arial"/>
        <family val="2"/>
      </rPr>
      <t>LED-EU</t>
    </r>
    <r>
      <rPr>
        <sz val="12"/>
        <color rgb="FF000000"/>
        <rFont val="Arial Unicode MS"/>
        <family val="2"/>
      </rPr>
      <t>壁灯</t>
    </r>
  </si>
  <si>
    <t>Wall Light</t>
  </si>
  <si>
    <t>240*326*195</t>
  </si>
  <si>
    <t>C</t>
  </si>
  <si>
    <t>Class I</t>
  </si>
  <si>
    <t>220-240V</t>
  </si>
  <si>
    <t>5213901012A00001</t>
  </si>
  <si>
    <t>SWAN</t>
  </si>
  <si>
    <t>SWAN OUTDOOR WALL 1 LIGHT E27 BLACK</t>
  </si>
  <si>
    <r>
      <rPr>
        <sz val="12"/>
        <color rgb="FF000000"/>
        <rFont val="Arial Unicode MS"/>
        <family val="2"/>
      </rPr>
      <t>美克斯</t>
    </r>
    <r>
      <rPr>
        <sz val="12"/>
        <color rgb="FF000000"/>
        <rFont val="Arial"/>
        <family val="2"/>
      </rPr>
      <t>E27-EU</t>
    </r>
    <r>
      <rPr>
        <sz val="12"/>
        <color rgb="FF000000"/>
        <rFont val="Arial Unicode MS"/>
        <family val="2"/>
      </rPr>
      <t>壁灯</t>
    </r>
  </si>
  <si>
    <t>MAX. 25</t>
  </si>
  <si>
    <t>E27</t>
  </si>
  <si>
    <t>240*294*241</t>
  </si>
  <si>
    <t>6939412016375</t>
  </si>
  <si>
    <t>5214501330A00001</t>
  </si>
  <si>
    <t>DALTON</t>
  </si>
  <si>
    <t>DALTON OUTDOOR WALL 1 LIGHT E27 BLACK</t>
  </si>
  <si>
    <r>
      <rPr>
        <sz val="12"/>
        <color rgb="FF000000"/>
        <rFont val="Arial Unicode MS"/>
        <family val="2"/>
      </rPr>
      <t>平顶格栅</t>
    </r>
    <r>
      <rPr>
        <sz val="12"/>
        <color rgb="FF000000"/>
        <rFont val="Arial"/>
        <family val="2"/>
      </rPr>
      <t>E27-EU</t>
    </r>
    <r>
      <rPr>
        <sz val="12"/>
        <color rgb="FF000000"/>
        <rFont val="Arial Unicode MS"/>
        <family val="2"/>
      </rPr>
      <t>壁灯</t>
    </r>
  </si>
  <si>
    <t>6939412016139</t>
  </si>
  <si>
    <t>7635415330</t>
  </si>
  <si>
    <t>7635415330A00001</t>
  </si>
  <si>
    <t>CHIMERA</t>
  </si>
  <si>
    <t>CHIMERA OUTDOOR LED SECURITY 2 LIGHT PIR BLACK</t>
  </si>
  <si>
    <r>
      <rPr>
        <sz val="14"/>
        <color rgb="FF000000"/>
        <rFont val="Arial Unicode MS"/>
        <family val="2"/>
      </rPr>
      <t>艾迪塑料</t>
    </r>
    <r>
      <rPr>
        <sz val="14"/>
        <color rgb="FF000000"/>
        <rFont val="Arial"/>
        <family val="2"/>
      </rPr>
      <t>LED(140LM/W)</t>
    </r>
    <r>
      <rPr>
        <sz val="14"/>
        <color rgb="FF000000"/>
        <rFont val="Arial Unicode MS"/>
        <family val="2"/>
      </rPr>
      <t>双头圆底</t>
    </r>
    <r>
      <rPr>
        <sz val="14"/>
        <color rgb="FF000000"/>
        <rFont val="Arial"/>
        <family val="2"/>
      </rPr>
      <t>GYQ24-EU</t>
    </r>
    <r>
      <rPr>
        <sz val="14"/>
        <color rgb="FF000000"/>
        <rFont val="Arial Unicode MS"/>
        <family val="2"/>
      </rPr>
      <t>感应安防灯</t>
    </r>
  </si>
  <si>
    <t>Security Light</t>
  </si>
  <si>
    <t>266*181*146</t>
  </si>
  <si>
    <t>6939412016399</t>
  </si>
  <si>
    <t>7801601118A00001</t>
  </si>
  <si>
    <t>ATLANTIS</t>
  </si>
  <si>
    <t>ATLANTIS OUTDOOR LED WALL 1 LIGHT DARK GREY(4000K) SMALL VERSION</t>
  </si>
  <si>
    <r>
      <rPr>
        <sz val="14"/>
        <color rgb="FF000000"/>
        <rFont val="Arial Unicode MS"/>
        <family val="2"/>
      </rPr>
      <t>弧面</t>
    </r>
    <r>
      <rPr>
        <sz val="14"/>
        <color rgb="FF000000"/>
        <rFont val="Arial"/>
        <family val="2"/>
      </rPr>
      <t>130</t>
    </r>
    <r>
      <rPr>
        <sz val="14"/>
        <color rgb="FF000000"/>
        <rFont val="Arial Unicode MS"/>
        <family val="2"/>
      </rPr>
      <t>蜂窝</t>
    </r>
    <r>
      <rPr>
        <sz val="14"/>
        <color rgb="FF000000"/>
        <rFont val="Arial"/>
        <family val="2"/>
      </rPr>
      <t>LED(4000K)-EU</t>
    </r>
    <r>
      <rPr>
        <sz val="14"/>
        <color rgb="FF000000"/>
        <rFont val="Arial Unicode MS"/>
        <family val="2"/>
      </rPr>
      <t>泛光灯</t>
    </r>
  </si>
  <si>
    <t>6939412016528</t>
  </si>
  <si>
    <t>7801605118</t>
  </si>
  <si>
    <t>7801605118A00001</t>
  </si>
  <si>
    <t>ATLANTIS OUTDOOR LED WALL 1 LIGHT DARK GREY(3000K) SMALL VERSION</t>
  </si>
  <si>
    <r>
      <rPr>
        <sz val="14"/>
        <color rgb="FF000000"/>
        <rFont val="Arial Unicode MS"/>
        <family val="2"/>
      </rPr>
      <t>弧面</t>
    </r>
    <r>
      <rPr>
        <sz val="14"/>
        <color rgb="FF000000"/>
        <rFont val="Arial"/>
        <family val="2"/>
      </rPr>
      <t>130</t>
    </r>
    <r>
      <rPr>
        <sz val="14"/>
        <color rgb="FF000000"/>
        <rFont val="Arial Unicode MS"/>
        <family val="2"/>
      </rPr>
      <t>蜂窝</t>
    </r>
    <r>
      <rPr>
        <sz val="14"/>
        <color rgb="FF000000"/>
        <rFont val="Arial"/>
        <family val="2"/>
      </rPr>
      <t>LED(3000K)-EU</t>
    </r>
    <r>
      <rPr>
        <sz val="14"/>
        <color rgb="FF000000"/>
        <rFont val="Arial Unicode MS"/>
        <family val="2"/>
      </rPr>
      <t>泛光灯</t>
    </r>
  </si>
  <si>
    <t>6939412016382</t>
  </si>
  <si>
    <t>7801602118</t>
  </si>
  <si>
    <t>7801602118A00001</t>
  </si>
  <si>
    <t>ATLANTIS OUTDOOR LED SECURITY 1 LIGHT PIR  DARK GREY(4000K) SMALL VERSION</t>
  </si>
  <si>
    <r>
      <rPr>
        <sz val="14"/>
        <color rgb="FF000000"/>
        <rFont val="Arial Unicode MS"/>
        <family val="2"/>
      </rPr>
      <t>弧面</t>
    </r>
    <r>
      <rPr>
        <sz val="14"/>
        <color rgb="FF000000"/>
        <rFont val="Arial"/>
        <family val="2"/>
      </rPr>
      <t>130</t>
    </r>
    <r>
      <rPr>
        <sz val="14"/>
        <color rgb="FF000000"/>
        <rFont val="Arial Unicode MS"/>
        <family val="2"/>
      </rPr>
      <t>蜂窝</t>
    </r>
    <r>
      <rPr>
        <sz val="14"/>
        <color rgb="FF000000"/>
        <rFont val="Arial"/>
        <family val="2"/>
      </rPr>
      <t>LED(4000K)-EU</t>
    </r>
    <r>
      <rPr>
        <sz val="14"/>
        <color rgb="FF000000"/>
        <rFont val="Arial Unicode MS"/>
        <family val="2"/>
      </rPr>
      <t>感应泛光灯</t>
    </r>
  </si>
  <si>
    <t>7801607118</t>
  </si>
  <si>
    <t>ATLANTIS OUTDOOR LED SECURITY 1 LIGHT PIR  DARK GREY(3000K) SMALL VERSION</t>
  </si>
  <si>
    <r>
      <rPr>
        <sz val="14"/>
        <color rgb="FF000000"/>
        <rFont val="宋体"/>
        <family val="3"/>
        <charset val="134"/>
      </rPr>
      <t>弧面</t>
    </r>
    <r>
      <rPr>
        <sz val="14"/>
        <color rgb="FF000000"/>
        <rFont val="Arial"/>
        <family val="2"/>
      </rPr>
      <t>130</t>
    </r>
    <r>
      <rPr>
        <sz val="14"/>
        <color rgb="FF000000"/>
        <rFont val="宋体"/>
        <family val="3"/>
        <charset val="134"/>
      </rPr>
      <t>蜂窝</t>
    </r>
    <r>
      <rPr>
        <sz val="14"/>
        <color rgb="FF000000"/>
        <rFont val="Arial"/>
        <family val="2"/>
      </rPr>
      <t>LED(3000K)-EU</t>
    </r>
    <r>
      <rPr>
        <sz val="14"/>
        <color rgb="FF000000"/>
        <rFont val="宋体"/>
        <family val="3"/>
        <charset val="134"/>
      </rPr>
      <t>感应泛光灯</t>
    </r>
  </si>
  <si>
    <t>6939412016429</t>
  </si>
  <si>
    <t>7801603118</t>
  </si>
  <si>
    <t>7801603118A00001</t>
  </si>
  <si>
    <t>ATLANTIS OUTDOOR LED WALL 1 LIGHT DARK GREY(4000K) BIG VERSION</t>
  </si>
  <si>
    <r>
      <rPr>
        <sz val="14"/>
        <color rgb="FF000000"/>
        <rFont val="Arial Unicode MS"/>
        <family val="2"/>
      </rPr>
      <t>弧面</t>
    </r>
    <r>
      <rPr>
        <sz val="14"/>
        <color rgb="FF000000"/>
        <rFont val="Arial"/>
        <family val="2"/>
      </rPr>
      <t>190</t>
    </r>
    <r>
      <rPr>
        <sz val="14"/>
        <color rgb="FF000000"/>
        <rFont val="Arial Unicode MS"/>
        <family val="2"/>
      </rPr>
      <t>蜂窝</t>
    </r>
    <r>
      <rPr>
        <sz val="14"/>
        <color rgb="FF000000"/>
        <rFont val="Arial"/>
        <family val="2"/>
      </rPr>
      <t>LED(4000K)-EU</t>
    </r>
    <r>
      <rPr>
        <sz val="14"/>
        <color rgb="FF000000"/>
        <rFont val="Arial Unicode MS"/>
        <family val="2"/>
      </rPr>
      <t>泛光灯</t>
    </r>
  </si>
  <si>
    <t>6939412016535</t>
  </si>
  <si>
    <t>7801606118</t>
  </si>
  <si>
    <t>7801606118A00001</t>
  </si>
  <si>
    <t>ATLANTIS OUTDOOR LED WALL 1 LIGHT DARK GREY(3000K) BIG VERSION</t>
  </si>
  <si>
    <r>
      <rPr>
        <sz val="11"/>
        <color rgb="FF000000"/>
        <rFont val="等线"/>
        <family val="3"/>
        <charset val="134"/>
      </rPr>
      <t>弧面</t>
    </r>
    <r>
      <rPr>
        <sz val="11"/>
        <color rgb="FF000000"/>
        <rFont val="Arial"/>
        <family val="2"/>
      </rPr>
      <t>190</t>
    </r>
    <r>
      <rPr>
        <sz val="11"/>
        <color rgb="FF000000"/>
        <rFont val="等线"/>
        <family val="3"/>
        <charset val="134"/>
      </rPr>
      <t>蜂窝</t>
    </r>
    <r>
      <rPr>
        <sz val="11"/>
        <color rgb="FF000000"/>
        <rFont val="Arial"/>
        <family val="2"/>
      </rPr>
      <t>LED(3000K)-EU</t>
    </r>
    <r>
      <rPr>
        <sz val="11"/>
        <color rgb="FF000000"/>
        <rFont val="等线"/>
        <family val="3"/>
        <charset val="134"/>
      </rPr>
      <t>泛光灯</t>
    </r>
  </si>
  <si>
    <t>6939412016412</t>
  </si>
  <si>
    <t>7801604118A00001</t>
  </si>
  <si>
    <t>ATLANTIS OUTDOOR LED SECURITY 1 LIGHT PIR  DARK GREY(4000K) BIG VERSION</t>
  </si>
  <si>
    <r>
      <rPr>
        <sz val="12"/>
        <color rgb="FF000000"/>
        <rFont val="Arial Unicode MS"/>
        <family val="2"/>
      </rPr>
      <t>弧面</t>
    </r>
    <r>
      <rPr>
        <sz val="12"/>
        <color rgb="FF000000"/>
        <rFont val="Arial"/>
        <family val="2"/>
      </rPr>
      <t>190</t>
    </r>
    <r>
      <rPr>
        <sz val="12"/>
        <color rgb="FF000000"/>
        <rFont val="Arial Unicode MS"/>
        <family val="2"/>
      </rPr>
      <t>蜂窝</t>
    </r>
    <r>
      <rPr>
        <sz val="12"/>
        <color rgb="FF000000"/>
        <rFont val="Arial"/>
        <family val="2"/>
      </rPr>
      <t>LED(4000K)-EU</t>
    </r>
    <r>
      <rPr>
        <sz val="12"/>
        <color rgb="FF000000"/>
        <rFont val="Arial Unicode MS"/>
        <family val="2"/>
      </rPr>
      <t>感应泛光灯</t>
    </r>
  </si>
  <si>
    <t>7801608118</t>
  </si>
  <si>
    <t>7801608118A00001</t>
  </si>
  <si>
    <t>ATLANTIS OUTDOOR LED SECURITY 1 LIGHT PIR  DARK GREY(3000K) BIG VERSION</t>
  </si>
  <si>
    <r>
      <rPr>
        <sz val="12"/>
        <color rgb="FF000000"/>
        <rFont val="宋体"/>
        <family val="3"/>
        <charset val="134"/>
      </rPr>
      <t>弧面</t>
    </r>
    <r>
      <rPr>
        <sz val="12"/>
        <color rgb="FF000000"/>
        <rFont val="Arial"/>
        <family val="2"/>
      </rPr>
      <t>190</t>
    </r>
    <r>
      <rPr>
        <sz val="12"/>
        <color rgb="FF000000"/>
        <rFont val="宋体"/>
        <family val="3"/>
        <charset val="134"/>
      </rPr>
      <t>蜂窝</t>
    </r>
    <r>
      <rPr>
        <sz val="12"/>
        <color rgb="FF000000"/>
        <rFont val="Arial"/>
        <family val="2"/>
      </rPr>
      <t>LED(3000K)-EU</t>
    </r>
    <r>
      <rPr>
        <sz val="12"/>
        <color rgb="FF000000"/>
        <rFont val="宋体"/>
        <family val="3"/>
        <charset val="134"/>
      </rPr>
      <t>感应泛光灯</t>
    </r>
  </si>
  <si>
    <t>5137701118</t>
  </si>
  <si>
    <t>5137701118A00001</t>
  </si>
  <si>
    <t>MOOV</t>
  </si>
  <si>
    <t>MOOV OUTDOOR LED WALL 3 LIGHT DARK GREY</t>
  </si>
  <si>
    <r>
      <rPr>
        <sz val="12"/>
        <color rgb="FF000000"/>
        <rFont val="Arial Unicode MS"/>
        <family val="2"/>
      </rPr>
      <t>瓷盘光效</t>
    </r>
    <r>
      <rPr>
        <sz val="12"/>
        <color rgb="FF000000"/>
        <rFont val="Arial"/>
        <family val="2"/>
      </rPr>
      <t>LED-EU</t>
    </r>
    <r>
      <rPr>
        <sz val="12"/>
        <color rgb="FF000000"/>
        <rFont val="Arial Unicode MS"/>
        <family val="2"/>
      </rPr>
      <t>壁灯</t>
    </r>
  </si>
  <si>
    <t>6939412016467</t>
  </si>
  <si>
    <t>5138002118A00001</t>
  </si>
  <si>
    <t>LOOMA</t>
  </si>
  <si>
    <t>LOOMA OUTDOOR LED WALL DOWN 1 LIGHT DARK GREY SMALL VERSION</t>
  </si>
  <si>
    <r>
      <rPr>
        <sz val="12"/>
        <color rgb="FF000000"/>
        <rFont val="Arial Unicode MS"/>
        <family val="2"/>
      </rPr>
      <t>半球小号</t>
    </r>
    <r>
      <rPr>
        <sz val="12"/>
        <color rgb="FF000000"/>
        <rFont val="Arial"/>
        <family val="2"/>
      </rPr>
      <t>LED-EU</t>
    </r>
    <r>
      <rPr>
        <sz val="12"/>
        <color rgb="FF000000"/>
        <rFont val="Arial Unicode MS"/>
        <family val="2"/>
      </rPr>
      <t>壁灯</t>
    </r>
  </si>
  <si>
    <t>6939412016474</t>
  </si>
  <si>
    <t>5138003118A00001</t>
  </si>
  <si>
    <t>LOOMA OUTDOOR LED WALL UP&amp;DOWN 2 LIGHT DARK GREY SMALL VERSION</t>
  </si>
  <si>
    <r>
      <rPr>
        <sz val="12"/>
        <color rgb="FF000000"/>
        <rFont val="Arial Unicode MS"/>
        <family val="2"/>
      </rPr>
      <t>半球小号双头</t>
    </r>
    <r>
      <rPr>
        <sz val="12"/>
        <color rgb="FF000000"/>
        <rFont val="Arial"/>
        <family val="2"/>
      </rPr>
      <t>LED-EU</t>
    </r>
    <r>
      <rPr>
        <sz val="12"/>
        <color rgb="FF000000"/>
        <rFont val="Arial Unicode MS"/>
        <family val="2"/>
      </rPr>
      <t>壁灯</t>
    </r>
  </si>
  <si>
    <t>7.8x2</t>
  </si>
  <si>
    <t>1150x2</t>
  </si>
  <si>
    <t>800x2</t>
  </si>
  <si>
    <t>6939412016450</t>
  </si>
  <si>
    <t>5138001118A00001</t>
  </si>
  <si>
    <t>LOOMA OUTDOOR LED WALL DOWN 1 LIGHT E27 DARK GREY BIG VERSION</t>
  </si>
  <si>
    <r>
      <rPr>
        <sz val="12"/>
        <color rgb="FF000000"/>
        <rFont val="Arial Unicode MS"/>
        <family val="2"/>
      </rPr>
      <t>半球</t>
    </r>
    <r>
      <rPr>
        <sz val="12"/>
        <color rgb="FF000000"/>
        <rFont val="Arial"/>
        <family val="2"/>
      </rPr>
      <t>E27-EU</t>
    </r>
    <r>
      <rPr>
        <sz val="12"/>
        <color rgb="FF000000"/>
        <rFont val="Arial Unicode MS"/>
        <family val="2"/>
      </rPr>
      <t>壁灯</t>
    </r>
  </si>
  <si>
    <t>Max 25W</t>
  </si>
  <si>
    <t>φ150*180</t>
  </si>
  <si>
    <t>6939412070957</t>
  </si>
  <si>
    <t>7138001118A00001</t>
  </si>
  <si>
    <t>LOOMA OUTDOOR LED BOLLARD 1 LIGHT E27 DARK GREY BIG VERSION</t>
  </si>
  <si>
    <r>
      <rPr>
        <sz val="12"/>
        <color rgb="FF000000"/>
        <rFont val="Arial Unicode MS"/>
        <family val="2"/>
      </rPr>
      <t>半球</t>
    </r>
    <r>
      <rPr>
        <sz val="12"/>
        <color rgb="FF000000"/>
        <rFont val="Arial"/>
        <family val="2"/>
      </rPr>
      <t>E27</t>
    </r>
    <r>
      <rPr>
        <sz val="12"/>
        <color rgb="FF000000"/>
        <rFont val="Arial Unicode MS"/>
        <family val="2"/>
      </rPr>
      <t>（</t>
    </r>
    <r>
      <rPr>
        <sz val="12"/>
        <color rgb="FF000000"/>
        <rFont val="Arial"/>
        <family val="2"/>
      </rPr>
      <t>700mm</t>
    </r>
    <r>
      <rPr>
        <sz val="12"/>
        <color rgb="FF000000"/>
        <rFont val="Arial Unicode MS"/>
        <family val="2"/>
      </rPr>
      <t>）</t>
    </r>
    <r>
      <rPr>
        <sz val="12"/>
        <color rgb="FF000000"/>
        <rFont val="Arial"/>
        <family val="2"/>
      </rPr>
      <t>EU</t>
    </r>
    <r>
      <rPr>
        <sz val="12"/>
        <color rgb="FF000000"/>
        <rFont val="Arial Unicode MS"/>
        <family val="2"/>
      </rPr>
      <t>杆灯</t>
    </r>
  </si>
  <si>
    <t>Post Light</t>
  </si>
  <si>
    <t>φ150*700*184</t>
  </si>
  <si>
    <t>6938401330</t>
  </si>
  <si>
    <t>6938401330A00001</t>
  </si>
  <si>
    <t>BINGO</t>
  </si>
  <si>
    <t>BINGO SOLAR LED SPIKE 1 LIGHT PIR BLACK</t>
  </si>
  <si>
    <r>
      <rPr>
        <sz val="12"/>
        <rFont val="宋体"/>
        <family val="3"/>
        <charset val="134"/>
      </rPr>
      <t>赛库</t>
    </r>
    <r>
      <rPr>
        <sz val="12"/>
        <rFont val="Arial"/>
        <family val="2"/>
      </rPr>
      <t>LED</t>
    </r>
    <r>
      <rPr>
        <sz val="12"/>
        <rFont val="宋体"/>
        <family val="3"/>
        <charset val="134"/>
      </rPr>
      <t>太阳能灯</t>
    </r>
    <r>
      <rPr>
        <sz val="12"/>
        <rFont val="Arial"/>
        <family val="2"/>
      </rPr>
      <t>II</t>
    </r>
    <r>
      <rPr>
        <sz val="12"/>
        <rFont val="宋体"/>
        <family val="3"/>
        <charset val="134"/>
      </rPr>
      <t>代</t>
    </r>
  </si>
  <si>
    <t>5000K</t>
  </si>
  <si>
    <t>Solar spike light</t>
  </si>
  <si>
    <t>109*86*155</t>
  </si>
  <si>
    <t>6919501330A00001</t>
  </si>
  <si>
    <t>AERO</t>
  </si>
  <si>
    <t>AERO SOLAR LED WALL 1 LIGHT PIR BLACK</t>
  </si>
  <si>
    <r>
      <rPr>
        <sz val="12"/>
        <rFont val="宋体"/>
        <family val="3"/>
        <charset val="134"/>
      </rPr>
      <t>艾瑞</t>
    </r>
    <r>
      <rPr>
        <sz val="12"/>
        <rFont val="Arial"/>
        <family val="2"/>
      </rPr>
      <t>LED</t>
    </r>
    <r>
      <rPr>
        <sz val="12"/>
        <rFont val="宋体"/>
        <family val="3"/>
        <charset val="134"/>
      </rPr>
      <t>感应太阳能灯</t>
    </r>
  </si>
  <si>
    <t>210*113*109</t>
  </si>
  <si>
    <t>2500mAh</t>
  </si>
  <si>
    <t>5102601125A00001</t>
  </si>
  <si>
    <t>PILI</t>
  </si>
  <si>
    <t>PILI OUTDOOR LED WALL UP&amp;DOWN 2 LIGHT DARK GREY</t>
  </si>
  <si>
    <r>
      <rPr>
        <sz val="12"/>
        <rFont val="宋体"/>
        <family val="3"/>
        <charset val="134"/>
      </rPr>
      <t>皮利双向</t>
    </r>
    <r>
      <rPr>
        <sz val="12"/>
        <rFont val="Arial"/>
        <family val="2"/>
      </rPr>
      <t>LED-EU</t>
    </r>
    <r>
      <rPr>
        <sz val="12"/>
        <rFont val="宋体"/>
        <family val="3"/>
        <charset val="134"/>
      </rPr>
      <t>壁灯</t>
    </r>
  </si>
  <si>
    <t>14.1*14*3.3</t>
  </si>
  <si>
    <t>5197011125</t>
  </si>
  <si>
    <t>5197011125A00001</t>
  </si>
  <si>
    <t xml:space="preserve">DOBLO </t>
  </si>
  <si>
    <t>DOBLO OUTDOOR LED WALL 1 LIGHT PIR DARK GREY</t>
  </si>
  <si>
    <r>
      <rPr>
        <sz val="12"/>
        <rFont val="Arial"/>
        <family val="2"/>
      </rPr>
      <t>110</t>
    </r>
    <r>
      <rPr>
        <sz val="12"/>
        <rFont val="宋体"/>
        <family val="3"/>
        <charset val="134"/>
      </rPr>
      <t>四方光效</t>
    </r>
    <r>
      <rPr>
        <sz val="12"/>
        <rFont val="Arial"/>
        <family val="2"/>
      </rPr>
      <t>LED(C</t>
    </r>
    <r>
      <rPr>
        <sz val="12"/>
        <rFont val="宋体"/>
        <family val="3"/>
        <charset val="134"/>
      </rPr>
      <t>级</t>
    </r>
    <r>
      <rPr>
        <sz val="12"/>
        <rFont val="Arial"/>
        <family val="2"/>
      </rPr>
      <t>)</t>
    </r>
    <r>
      <rPr>
        <sz val="12"/>
        <rFont val="宋体"/>
        <family val="3"/>
        <charset val="134"/>
      </rPr>
      <t>感应</t>
    </r>
    <r>
      <rPr>
        <sz val="12"/>
        <rFont val="Arial"/>
        <family val="2"/>
      </rPr>
      <t>-EU</t>
    </r>
    <r>
      <rPr>
        <sz val="12"/>
        <rFont val="宋体"/>
        <family val="3"/>
        <charset val="134"/>
      </rPr>
      <t>壁灯</t>
    </r>
  </si>
  <si>
    <t>11*14.6*10.3</t>
  </si>
  <si>
    <t>5115001445</t>
  </si>
  <si>
    <t>5115001445A00001</t>
  </si>
  <si>
    <t xml:space="preserve">ANCOR </t>
  </si>
  <si>
    <t>ANCOR OUTDOOR LED WALL 1 LIGHT GU10 W/BULB BROWN MATT</t>
  </si>
  <si>
    <r>
      <rPr>
        <sz val="12"/>
        <rFont val="宋体"/>
        <family val="3"/>
        <charset val="134"/>
      </rPr>
      <t>斜管</t>
    </r>
    <r>
      <rPr>
        <sz val="12"/>
        <rFont val="Arial"/>
        <family val="2"/>
      </rPr>
      <t>GU10</t>
    </r>
    <r>
      <rPr>
        <sz val="12"/>
        <rFont val="宋体"/>
        <family val="3"/>
        <charset val="134"/>
      </rPr>
      <t>壁灯</t>
    </r>
  </si>
  <si>
    <t>Max7W</t>
  </si>
  <si>
    <t>RUST</t>
  </si>
  <si>
    <t>117*146*92</t>
  </si>
  <si>
    <t>5193201012</t>
  </si>
  <si>
    <t>5193201012A00001</t>
  </si>
  <si>
    <t>LOTUS</t>
  </si>
  <si>
    <t>LOTUS OUTDOOR LED WALL DOWN 1 LIGHT BLACK 3000K</t>
  </si>
  <si>
    <r>
      <rPr>
        <sz val="12"/>
        <rFont val="Arial"/>
        <family val="2"/>
      </rPr>
      <t>180</t>
    </r>
    <r>
      <rPr>
        <sz val="12"/>
        <rFont val="宋体"/>
        <family val="3"/>
        <charset val="134"/>
      </rPr>
      <t>弧面光效</t>
    </r>
    <r>
      <rPr>
        <sz val="12"/>
        <rFont val="Arial"/>
        <family val="2"/>
      </rPr>
      <t>LED(ERP)</t>
    </r>
    <r>
      <rPr>
        <sz val="12"/>
        <rFont val="宋体"/>
        <family val="3"/>
        <charset val="134"/>
      </rPr>
      <t>壁灯</t>
    </r>
  </si>
  <si>
    <t>180*140*64</t>
  </si>
  <si>
    <t>5189113012</t>
  </si>
  <si>
    <t>GEMINI</t>
  </si>
  <si>
    <t>GEMINI OUTDOOR LED WALL UP&amp;DOWN 2 LIGHT BLACK</t>
  </si>
  <si>
    <r>
      <rPr>
        <sz val="12"/>
        <rFont val="宋体"/>
        <family val="3"/>
        <charset val="134"/>
      </rPr>
      <t>长方形</t>
    </r>
    <r>
      <rPr>
        <sz val="12"/>
        <rFont val="Arial"/>
        <family val="2"/>
      </rPr>
      <t>140LED</t>
    </r>
    <r>
      <rPr>
        <sz val="12"/>
        <rFont val="宋体"/>
        <family val="3"/>
        <charset val="134"/>
      </rPr>
      <t>双向</t>
    </r>
    <r>
      <rPr>
        <sz val="12"/>
        <rFont val="Arial"/>
        <family val="2"/>
      </rPr>
      <t>(ERP)3000K</t>
    </r>
    <r>
      <rPr>
        <sz val="12"/>
        <rFont val="宋体"/>
        <family val="3"/>
        <charset val="134"/>
      </rPr>
      <t>壁灯</t>
    </r>
  </si>
  <si>
    <t>140*65*89</t>
  </si>
  <si>
    <t>7902202426</t>
  </si>
  <si>
    <t>7902202426A00001</t>
  </si>
  <si>
    <t>PENI</t>
  </si>
  <si>
    <t>PENI OUTDOOR LED PORTABLE WORK 1 LIGHT YELLOW</t>
  </si>
  <si>
    <r>
      <rPr>
        <sz val="12"/>
        <rFont val="Arial Unicode MS"/>
        <family val="2"/>
      </rPr>
      <t>佩尼条纹手持</t>
    </r>
    <r>
      <rPr>
        <sz val="12"/>
        <rFont val="Arial"/>
        <family val="2"/>
      </rPr>
      <t>LED</t>
    </r>
    <r>
      <rPr>
        <sz val="12"/>
        <rFont val="Arial Unicode MS"/>
        <family val="2"/>
      </rPr>
      <t>电池工作灯</t>
    </r>
  </si>
  <si>
    <t>Worklight</t>
  </si>
  <si>
    <t>Yellow</t>
  </si>
  <si>
    <t>120*58*40</t>
  </si>
  <si>
    <t>2000mAh</t>
  </si>
  <si>
    <t>7901602426</t>
  </si>
  <si>
    <t>7901602426A00001</t>
  </si>
  <si>
    <t>EPTA</t>
  </si>
  <si>
    <t>EPTA OUTDOOR LED WORK 1 LIGHT YELLOW</t>
  </si>
  <si>
    <r>
      <rPr>
        <sz val="12"/>
        <rFont val="宋体"/>
        <family val="3"/>
        <charset val="134"/>
      </rPr>
      <t>六边形</t>
    </r>
    <r>
      <rPr>
        <sz val="12"/>
        <rFont val="Arial"/>
        <family val="2"/>
      </rPr>
      <t>LED-EU</t>
    </r>
    <r>
      <rPr>
        <sz val="12"/>
        <rFont val="宋体"/>
        <family val="3"/>
        <charset val="134"/>
      </rPr>
      <t>工作灯</t>
    </r>
  </si>
  <si>
    <t>171*122*147</t>
  </si>
  <si>
    <t>HEAVY-DUTY ALUMINIUM</t>
  </si>
  <si>
    <t>GLASS</t>
  </si>
  <si>
    <t>E</t>
  </si>
  <si>
    <t>6919201330</t>
  </si>
  <si>
    <t>6919201330A00001</t>
  </si>
  <si>
    <t>VELA</t>
  </si>
  <si>
    <t>VELA SOLAR LED WALL 1 LIGHT PIR BLACK</t>
  </si>
  <si>
    <r>
      <rPr>
        <sz val="12"/>
        <rFont val="宋体"/>
        <family val="3"/>
        <charset val="134"/>
      </rPr>
      <t>维拉</t>
    </r>
    <r>
      <rPr>
        <sz val="12"/>
        <rFont val="Arial"/>
        <family val="2"/>
      </rPr>
      <t>LED</t>
    </r>
    <r>
      <rPr>
        <sz val="12"/>
        <rFont val="宋体"/>
        <family val="3"/>
        <charset val="134"/>
      </rPr>
      <t>感应太阳能灯</t>
    </r>
    <r>
      <rPr>
        <sz val="12"/>
        <rFont val="Arial"/>
        <family val="2"/>
      </rPr>
      <t xml:space="preserve"> </t>
    </r>
  </si>
  <si>
    <t>136*58*135</t>
  </si>
  <si>
    <t>1800mAh</t>
  </si>
  <si>
    <t>5203504330</t>
  </si>
  <si>
    <t>5203504330A00001</t>
  </si>
  <si>
    <t>KABAN</t>
  </si>
  <si>
    <t>KABAN OUTDOOR LED WALL 1 LIGHT BLACK</t>
  </si>
  <si>
    <r>
      <rPr>
        <sz val="12"/>
        <rFont val="宋体"/>
        <family val="3"/>
        <charset val="134"/>
      </rPr>
      <t>五栅无网</t>
    </r>
    <r>
      <rPr>
        <sz val="12"/>
        <rFont val="Arial"/>
        <family val="2"/>
      </rPr>
      <t>LED-EU</t>
    </r>
    <r>
      <rPr>
        <sz val="12"/>
        <rFont val="宋体"/>
        <family val="3"/>
        <charset val="134"/>
      </rPr>
      <t>壁灯</t>
    </r>
  </si>
  <si>
    <t>221*107*64</t>
  </si>
  <si>
    <t>F</t>
  </si>
  <si>
    <t>5110701330A00001</t>
  </si>
  <si>
    <t xml:space="preserve">QADRA </t>
  </si>
  <si>
    <t>QADRA OUTDOOR LED WALL UP&amp;DOWN 2 LIGHT BLACK</t>
  </si>
  <si>
    <t>8507201495</t>
  </si>
  <si>
    <t>8507201495A00001</t>
  </si>
  <si>
    <t>LORA</t>
  </si>
  <si>
    <t>LORA OUTDOOR LED PORTABAL 1 LIGHT GREEN</t>
  </si>
  <si>
    <r>
      <rPr>
        <sz val="12"/>
        <rFont val="宋体"/>
        <family val="3"/>
        <charset val="134"/>
      </rPr>
      <t>洛拉</t>
    </r>
    <r>
      <rPr>
        <sz val="12"/>
        <rFont val="Arial"/>
        <family val="2"/>
      </rPr>
      <t>LED-EU</t>
    </r>
    <r>
      <rPr>
        <sz val="12"/>
        <rFont val="宋体"/>
        <family val="3"/>
        <charset val="134"/>
      </rPr>
      <t>台灯</t>
    </r>
  </si>
  <si>
    <t>Portable light</t>
  </si>
  <si>
    <t>Green</t>
  </si>
  <si>
    <t>3.7V</t>
  </si>
  <si>
    <t>8507201496</t>
  </si>
  <si>
    <t>8507201496A00001</t>
  </si>
  <si>
    <t>LORA OUTDOOR LED PORTABAL 1 LIGHT RUST</t>
  </si>
  <si>
    <t>Rust</t>
  </si>
  <si>
    <t>8507201492A00001</t>
  </si>
  <si>
    <t>LORA OUTDOOR LED PORTABAL 1 LIGHT SAND</t>
  </si>
  <si>
    <t>Sand</t>
  </si>
  <si>
    <t>5203901335</t>
  </si>
  <si>
    <t>5203901335A00001</t>
  </si>
  <si>
    <t>KILO</t>
  </si>
  <si>
    <t>KILO OUTDOOR LED WALL 1 LIGHT BLACK</t>
  </si>
  <si>
    <r>
      <rPr>
        <sz val="11"/>
        <color rgb="FF000000"/>
        <rFont val="等线"/>
        <family val="3"/>
        <charset val="134"/>
      </rPr>
      <t>小叶子</t>
    </r>
    <r>
      <rPr>
        <sz val="11"/>
        <color rgb="FF000000"/>
        <rFont val="Arial"/>
        <family val="2"/>
      </rPr>
      <t>(</t>
    </r>
    <r>
      <rPr>
        <sz val="11"/>
        <color rgb="FF000000"/>
        <rFont val="等线"/>
        <family val="3"/>
        <charset val="134"/>
      </rPr>
      <t>塑料</t>
    </r>
    <r>
      <rPr>
        <sz val="11"/>
        <color rgb="FF000000"/>
        <rFont val="Arial"/>
        <family val="2"/>
      </rPr>
      <t>)LED-EU</t>
    </r>
    <r>
      <rPr>
        <sz val="11"/>
        <color rgb="FF000000"/>
        <rFont val="等线"/>
        <family val="3"/>
        <charset val="134"/>
      </rPr>
      <t>壁灯</t>
    </r>
  </si>
  <si>
    <t>69*204*155</t>
  </si>
  <si>
    <t>220-240</t>
  </si>
  <si>
    <t>5203902335A00001</t>
  </si>
  <si>
    <t>KILO OUTDOOR LED WALL 1 LIGHT PIR BLACK</t>
  </si>
  <si>
    <t>201*108*224</t>
    <phoneticPr fontId="23" type="noConversion"/>
  </si>
  <si>
    <t>176*163*80</t>
    <phoneticPr fontId="23" type="noConversion"/>
  </si>
  <si>
    <t>141*108*222</t>
    <phoneticPr fontId="23" type="noConversion"/>
  </si>
  <si>
    <t>7801601118</t>
    <phoneticPr fontId="23" type="noConversion"/>
  </si>
  <si>
    <t>5138001118</t>
    <phoneticPr fontId="23" type="noConversion"/>
  </si>
  <si>
    <t>φ180*220*64</t>
    <phoneticPr fontId="23" type="noConversion"/>
  </si>
  <si>
    <t>6915901012</t>
    <phoneticPr fontId="23" type="noConversion"/>
  </si>
  <si>
    <t>175*95*600/175*95*767</t>
    <phoneticPr fontId="23" type="noConversion"/>
  </si>
  <si>
    <t>5214501330</t>
    <phoneticPr fontId="23" type="noConversion"/>
  </si>
  <si>
    <t>100*101*165</t>
    <phoneticPr fontId="23" type="noConversion"/>
  </si>
  <si>
    <t>141*124*222</t>
    <phoneticPr fontId="23" type="noConversion"/>
  </si>
  <si>
    <t>201*224*124</t>
    <phoneticPr fontId="23" type="noConversion"/>
  </si>
  <si>
    <t>φ211*70</t>
    <phoneticPr fontId="23" type="noConversion"/>
  </si>
  <si>
    <t>5138002118</t>
    <phoneticPr fontId="23" type="noConversion"/>
  </si>
  <si>
    <t>φ100*130*100</t>
    <phoneticPr fontId="23" type="noConversion"/>
  </si>
  <si>
    <t>5138003118</t>
    <phoneticPr fontId="23" type="noConversion"/>
  </si>
  <si>
    <t>φ100*130*206</t>
    <phoneticPr fontId="23" type="noConversion"/>
  </si>
  <si>
    <t>100*98*112</t>
    <phoneticPr fontId="23" type="noConversion"/>
  </si>
  <si>
    <t>110*300*110</t>
    <phoneticPr fontId="23" type="noConversion"/>
  </si>
  <si>
    <t>BELKA SOLAR HYBRID LED WALL UP&amp;DOWN 2 LIGHT PIR DARK GREY</t>
  </si>
  <si>
    <t>AVONY SOLAR WALL 1 LIGHT PIR E26 W/BULB BLACK</t>
  </si>
  <si>
    <r>
      <rPr>
        <sz val="12"/>
        <rFont val="宋体"/>
        <family val="3"/>
        <charset val="134"/>
      </rPr>
      <t>卡德拉可调光</t>
    </r>
    <r>
      <rPr>
        <sz val="12"/>
        <rFont val="Arial"/>
        <family val="2"/>
      </rPr>
      <t>LED-EU</t>
    </r>
    <r>
      <rPr>
        <sz val="12"/>
        <rFont val="宋体"/>
        <family val="3"/>
        <charset val="134"/>
      </rPr>
      <t>壁灯</t>
    </r>
    <phoneticPr fontId="23" type="noConversion"/>
  </si>
  <si>
    <t>5110701330</t>
    <phoneticPr fontId="23" type="noConversion"/>
  </si>
  <si>
    <t>Solar Wall Light</t>
    <phoneticPr fontId="23" type="noConversion"/>
  </si>
  <si>
    <t>6916002330</t>
    <phoneticPr fontId="23" type="noConversion"/>
  </si>
  <si>
    <r>
      <t xml:space="preserve">T100 code
</t>
    </r>
    <r>
      <rPr>
        <sz val="12"/>
        <color rgb="FFFF0000"/>
        <rFont val="宋体"/>
        <family val="3"/>
        <charset val="134"/>
      </rPr>
      <t>绿色表示样本册已检查</t>
    </r>
    <phoneticPr fontId="23" type="noConversion"/>
  </si>
  <si>
    <t>5189113012A00001</t>
    <phoneticPr fontId="23" type="noConversion"/>
  </si>
  <si>
    <t>7801607118A00001</t>
    <phoneticPr fontId="23" type="noConversion"/>
  </si>
  <si>
    <t>PROMO range (not available permanently on Ecw)</t>
  </si>
  <si>
    <t>Figure in bold : Power mentionned on catalogue and packaging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</si>
</sst>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USD]\ #,##0.00;[$USD]\ \-#,##0.00"/>
    <numFmt numFmtId="165" formatCode="0_);[Red]\(0\)"/>
    <numFmt numFmtId="166" formatCode="0.0_);[Red]\(0.0\)"/>
    <numFmt numFmtId="167" formatCode="0.00_);[Red]\(0.00\)"/>
    <numFmt numFmtId="168" formatCode="#,##0.0"/>
    <numFmt numFmtId="169" formatCode="0.000_);[Red]\(0.000\)"/>
    <numFmt numFmtId="170" formatCode="0.00000_);[Red]\(0.00000\)"/>
  </numFmts>
  <fonts count="28">
    <font>
      <sz val="11"/>
      <color theme="1"/>
      <name val="Calibri"/>
      <charset val="134"/>
      <scheme val="minor"/>
    </font>
    <font>
      <sz val="10"/>
      <name val="Arial"/>
      <family val="2"/>
    </font>
    <font>
      <sz val="14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Calibri"/>
      <family val="3"/>
      <charset val="134"/>
      <scheme val="minor"/>
    </font>
    <font>
      <sz val="12"/>
      <color rgb="FF000000"/>
      <name val="Arial Unicode MS"/>
      <family val="2"/>
    </font>
    <font>
      <sz val="12"/>
      <color rgb="FF000000"/>
      <name val="宋体"/>
      <family val="3"/>
      <charset val="134"/>
    </font>
    <font>
      <sz val="14"/>
      <color rgb="FF000000"/>
      <name val="Arial Unicode MS"/>
      <family val="2"/>
    </font>
    <font>
      <sz val="12"/>
      <name val="宋体"/>
      <family val="3"/>
      <charset val="134"/>
    </font>
    <font>
      <sz val="12"/>
      <name val="Arial Unicode MS"/>
      <family val="2"/>
    </font>
    <font>
      <sz val="11"/>
      <color rgb="FF000000"/>
      <name val="等线"/>
      <family val="3"/>
      <charset val="134"/>
    </font>
    <font>
      <sz val="14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Calibri"/>
      <family val="3"/>
      <charset val="134"/>
      <scheme val="minor"/>
    </font>
    <font>
      <sz val="14"/>
      <color theme="1"/>
      <name val="Arial"/>
      <family val="2"/>
    </font>
    <font>
      <b/>
      <sz val="28"/>
      <color rgb="FF000000"/>
      <name val="Arial"/>
      <family val="2"/>
    </font>
    <font>
      <b/>
      <sz val="10"/>
      <color theme="1"/>
      <name val="Hiragino Kaku Gothic Std W8"/>
    </font>
    <font>
      <b/>
      <sz val="16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71F51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164" fontId="0" fillId="0" borderId="0"/>
    <xf numFmtId="164" fontId="14" fillId="0" borderId="0"/>
  </cellStyleXfs>
  <cellXfs count="113">
    <xf numFmtId="164" fontId="0" fillId="0" borderId="0" xfId="0"/>
    <xf numFmtId="165" fontId="3" fillId="0" borderId="2" xfId="0" applyNumberFormat="1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left" vertical="center" wrapText="1"/>
    </xf>
    <xf numFmtId="164" fontId="4" fillId="0" borderId="2" xfId="0" applyFont="1" applyBorder="1" applyAlignment="1">
      <alignment vertical="center" wrapText="1"/>
    </xf>
    <xf numFmtId="164" fontId="9" fillId="0" borderId="3" xfId="0" applyFont="1" applyBorder="1" applyAlignment="1">
      <alignment horizontal="left" vertical="center" wrapText="1"/>
    </xf>
    <xf numFmtId="164" fontId="5" fillId="0" borderId="3" xfId="0" applyFont="1" applyBorder="1" applyAlignment="1">
      <alignment horizontal="left" vertical="center" wrapText="1"/>
    </xf>
    <xf numFmtId="164" fontId="4" fillId="0" borderId="2" xfId="0" applyFont="1" applyBorder="1" applyAlignment="1">
      <alignment horizontal="left" vertical="center" wrapText="1"/>
    </xf>
    <xf numFmtId="164" fontId="9" fillId="0" borderId="2" xfId="0" applyFont="1" applyBorder="1" applyAlignment="1">
      <alignment horizontal="center" vertical="center"/>
    </xf>
    <xf numFmtId="164" fontId="3" fillId="2" borderId="2" xfId="0" applyFont="1" applyFill="1" applyBorder="1" applyAlignment="1">
      <alignment horizontal="center" vertical="center"/>
    </xf>
    <xf numFmtId="164" fontId="9" fillId="0" borderId="3" xfId="0" applyFont="1" applyBorder="1" applyAlignment="1">
      <alignment horizontal="center" vertical="center"/>
    </xf>
    <xf numFmtId="164" fontId="3" fillId="2" borderId="3" xfId="0" applyFont="1" applyFill="1" applyBorder="1" applyAlignment="1">
      <alignment horizontal="center" vertical="center"/>
    </xf>
    <xf numFmtId="164" fontId="7" fillId="0" borderId="3" xfId="0" applyFont="1" applyBorder="1" applyAlignment="1">
      <alignment horizontal="center" vertical="center"/>
    </xf>
    <xf numFmtId="164" fontId="1" fillId="2" borderId="3" xfId="0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left" vertical="center" wrapText="1"/>
    </xf>
    <xf numFmtId="164" fontId="8" fillId="0" borderId="2" xfId="0" applyFont="1" applyBorder="1" applyAlignment="1">
      <alignment horizontal="left" vertical="center" wrapText="1"/>
    </xf>
    <xf numFmtId="165" fontId="8" fillId="3" borderId="2" xfId="0" applyNumberFormat="1" applyFont="1" applyFill="1" applyBorder="1" applyAlignment="1">
      <alignment horizontal="left" vertical="center" wrapText="1"/>
    </xf>
    <xf numFmtId="169" fontId="4" fillId="5" borderId="2" xfId="0" applyNumberFormat="1" applyFont="1" applyFill="1" applyBorder="1" applyAlignment="1">
      <alignment horizontal="left" vertical="center" wrapText="1"/>
    </xf>
    <xf numFmtId="164" fontId="11" fillId="4" borderId="2" xfId="0" applyFont="1" applyFill="1" applyBorder="1" applyAlignment="1">
      <alignment horizontal="left" vertical="center" wrapText="1"/>
    </xf>
    <xf numFmtId="0" fontId="11" fillId="4" borderId="2" xfId="0" applyNumberFormat="1" applyFont="1" applyFill="1" applyBorder="1" applyAlignment="1">
      <alignment horizontal="left" vertical="center" wrapText="1"/>
    </xf>
    <xf numFmtId="165" fontId="11" fillId="3" borderId="2" xfId="0" applyNumberFormat="1" applyFont="1" applyFill="1" applyBorder="1" applyAlignment="1">
      <alignment horizontal="center" vertical="center" wrapText="1"/>
    </xf>
    <xf numFmtId="169" fontId="11" fillId="5" borderId="2" xfId="0" applyNumberFormat="1" applyFont="1" applyFill="1" applyBorder="1" applyAlignment="1">
      <alignment horizontal="left" vertical="center" wrapText="1"/>
    </xf>
    <xf numFmtId="164" fontId="5" fillId="0" borderId="2" xfId="0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left" vertical="center" wrapText="1"/>
    </xf>
    <xf numFmtId="166" fontId="6" fillId="0" borderId="2" xfId="0" applyNumberFormat="1" applyFont="1" applyBorder="1" applyAlignment="1">
      <alignment horizontal="left" vertical="center"/>
    </xf>
    <xf numFmtId="0" fontId="6" fillId="0" borderId="2" xfId="0" applyNumberFormat="1" applyFont="1" applyBorder="1" applyAlignment="1">
      <alignment horizontal="left" vertical="center"/>
    </xf>
    <xf numFmtId="164" fontId="6" fillId="0" borderId="2" xfId="0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left" vertical="center"/>
    </xf>
    <xf numFmtId="166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165" fontId="24" fillId="0" borderId="2" xfId="0" applyNumberFormat="1" applyFont="1" applyBorder="1" applyAlignment="1">
      <alignment horizontal="left" vertical="center" wrapText="1"/>
    </xf>
    <xf numFmtId="164" fontId="5" fillId="0" borderId="3" xfId="0" applyFont="1" applyBorder="1" applyAlignment="1">
      <alignment vertical="center" wrapText="1"/>
    </xf>
    <xf numFmtId="165" fontId="6" fillId="0" borderId="0" xfId="0" applyNumberFormat="1" applyFont="1" applyAlignment="1">
      <alignment horizontal="left" vertical="center"/>
    </xf>
    <xf numFmtId="165" fontId="6" fillId="0" borderId="3" xfId="0" applyNumberFormat="1" applyFont="1" applyBorder="1" applyAlignment="1">
      <alignment horizontal="left" vertical="center" wrapText="1"/>
    </xf>
    <xf numFmtId="165" fontId="6" fillId="0" borderId="3" xfId="0" applyNumberFormat="1" applyFont="1" applyBorder="1" applyAlignment="1">
      <alignment horizontal="left" vertical="center"/>
    </xf>
    <xf numFmtId="166" fontId="10" fillId="0" borderId="2" xfId="0" applyNumberFormat="1" applyFont="1" applyBorder="1" applyAlignment="1">
      <alignment horizontal="left" vertical="center"/>
    </xf>
    <xf numFmtId="0" fontId="10" fillId="0" borderId="2" xfId="0" applyNumberFormat="1" applyFont="1" applyBorder="1" applyAlignment="1">
      <alignment horizontal="left" vertical="center"/>
    </xf>
    <xf numFmtId="164" fontId="7" fillId="0" borderId="2" xfId="0" applyFont="1" applyBorder="1" applyAlignment="1">
      <alignment horizontal="center" vertical="center"/>
    </xf>
    <xf numFmtId="164" fontId="1" fillId="2" borderId="2" xfId="0" applyFont="1" applyFill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 wrapText="1"/>
    </xf>
    <xf numFmtId="0" fontId="25" fillId="0" borderId="0" xfId="0" applyNumberFormat="1" applyFont="1" applyBorder="1" applyAlignment="1">
      <alignment horizontal="center" vertical="center"/>
    </xf>
    <xf numFmtId="0" fontId="25" fillId="0" borderId="5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/>
    </xf>
    <xf numFmtId="164" fontId="12" fillId="0" borderId="2" xfId="0" applyFont="1" applyBorder="1" applyAlignment="1">
      <alignment horizontal="left" vertical="center" wrapText="1"/>
    </xf>
    <xf numFmtId="164" fontId="13" fillId="0" borderId="2" xfId="0" applyFont="1" applyBorder="1" applyAlignment="1">
      <alignment horizontal="left" vertical="center" wrapText="1"/>
    </xf>
    <xf numFmtId="168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167" fontId="8" fillId="0" borderId="2" xfId="0" applyNumberFormat="1" applyFont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left" vertical="center" wrapText="1"/>
    </xf>
    <xf numFmtId="164" fontId="8" fillId="4" borderId="2" xfId="0" applyFont="1" applyFill="1" applyBorder="1" applyAlignment="1">
      <alignment horizontal="left" vertical="center" wrapText="1"/>
    </xf>
    <xf numFmtId="0" fontId="8" fillId="4" borderId="2" xfId="0" applyNumberFormat="1" applyFont="1" applyFill="1" applyBorder="1" applyAlignment="1">
      <alignment horizontal="left" vertical="center" wrapText="1"/>
    </xf>
    <xf numFmtId="169" fontId="8" fillId="5" borderId="2" xfId="0" applyNumberFormat="1" applyFont="1" applyFill="1" applyBorder="1" applyAlignment="1">
      <alignment horizontal="left" vertical="center" wrapText="1"/>
    </xf>
    <xf numFmtId="164" fontId="8" fillId="6" borderId="2" xfId="0" applyFont="1" applyFill="1" applyBorder="1" applyAlignment="1">
      <alignment horizontal="left" vertical="center" wrapText="1"/>
    </xf>
    <xf numFmtId="0" fontId="12" fillId="6" borderId="2" xfId="0" applyNumberFormat="1" applyFont="1" applyFill="1" applyBorder="1" applyAlignment="1">
      <alignment horizontal="left" vertical="center" wrapText="1"/>
    </xf>
    <xf numFmtId="170" fontId="12" fillId="6" borderId="2" xfId="0" applyNumberFormat="1" applyFont="1" applyFill="1" applyBorder="1" applyAlignment="1">
      <alignment horizontal="left" vertical="center" wrapText="1"/>
    </xf>
    <xf numFmtId="164" fontId="12" fillId="7" borderId="2" xfId="0" applyFont="1" applyFill="1" applyBorder="1" applyAlignment="1">
      <alignment horizontal="left" vertical="center" wrapText="1"/>
    </xf>
    <xf numFmtId="0" fontId="12" fillId="3" borderId="2" xfId="0" applyNumberFormat="1" applyFont="1" applyFill="1" applyBorder="1" applyAlignment="1">
      <alignment horizontal="left" vertical="center" wrapText="1"/>
    </xf>
    <xf numFmtId="170" fontId="12" fillId="3" borderId="2" xfId="0" applyNumberFormat="1" applyFont="1" applyFill="1" applyBorder="1" applyAlignment="1">
      <alignment horizontal="left" vertical="center" wrapText="1"/>
    </xf>
    <xf numFmtId="0" fontId="12" fillId="6" borderId="4" xfId="0" applyNumberFormat="1" applyFont="1" applyFill="1" applyBorder="1" applyAlignment="1">
      <alignment horizontal="left" vertical="center" wrapText="1"/>
    </xf>
    <xf numFmtId="164" fontId="12" fillId="3" borderId="2" xfId="0" applyFont="1" applyFill="1" applyBorder="1" applyAlignment="1">
      <alignment horizontal="left" vertical="center" wrapText="1"/>
    </xf>
    <xf numFmtId="164" fontId="1" fillId="0" borderId="0" xfId="0" applyFont="1" applyAlignment="1">
      <alignment vertical="center"/>
    </xf>
    <xf numFmtId="165" fontId="9" fillId="0" borderId="2" xfId="0" applyNumberFormat="1" applyFont="1" applyBorder="1" applyAlignment="1">
      <alignment vertical="center"/>
    </xf>
    <xf numFmtId="49" fontId="9" fillId="0" borderId="2" xfId="0" applyNumberFormat="1" applyFont="1" applyBorder="1" applyAlignment="1">
      <alignment horizontal="left" vertical="center"/>
    </xf>
    <xf numFmtId="164" fontId="9" fillId="0" borderId="2" xfId="0" applyFont="1" applyBorder="1" applyAlignment="1">
      <alignment vertical="center"/>
    </xf>
    <xf numFmtId="164" fontId="5" fillId="0" borderId="2" xfId="0" applyFont="1" applyBorder="1" applyAlignment="1">
      <alignment vertical="center" wrapText="1"/>
    </xf>
    <xf numFmtId="168" fontId="6" fillId="0" borderId="2" xfId="0" applyNumberFormat="1" applyFont="1" applyBorder="1" applyAlignment="1">
      <alignment horizontal="left" vertical="center" wrapText="1"/>
    </xf>
    <xf numFmtId="167" fontId="6" fillId="0" borderId="2" xfId="0" applyNumberFormat="1" applyFont="1" applyBorder="1" applyAlignment="1">
      <alignment horizontal="left" vertical="center" wrapText="1"/>
    </xf>
    <xf numFmtId="3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168" fontId="11" fillId="0" borderId="2" xfId="0" applyNumberFormat="1" applyFont="1" applyBorder="1" applyAlignment="1">
      <alignment horizontal="left" vertical="center" wrapText="1"/>
    </xf>
    <xf numFmtId="164" fontId="11" fillId="0" borderId="2" xfId="0" applyFont="1" applyBorder="1" applyAlignment="1">
      <alignment horizontal="left" vertical="center" wrapText="1"/>
    </xf>
    <xf numFmtId="0" fontId="11" fillId="6" borderId="2" xfId="0" applyNumberFormat="1" applyFont="1" applyFill="1" applyBorder="1" applyAlignment="1">
      <alignment horizontal="left" vertical="center" wrapText="1"/>
    </xf>
    <xf numFmtId="170" fontId="11" fillId="6" borderId="2" xfId="0" applyNumberFormat="1" applyFont="1" applyFill="1" applyBorder="1" applyAlignment="1">
      <alignment horizontal="left" vertical="center" wrapText="1"/>
    </xf>
    <xf numFmtId="169" fontId="11" fillId="6" borderId="2" xfId="0" applyNumberFormat="1" applyFont="1" applyFill="1" applyBorder="1" applyAlignment="1">
      <alignment horizontal="left" vertical="center" wrapText="1"/>
    </xf>
    <xf numFmtId="164" fontId="11" fillId="8" borderId="2" xfId="0" applyFont="1" applyFill="1" applyBorder="1" applyAlignment="1">
      <alignment horizontal="left" vertical="center" wrapText="1"/>
    </xf>
    <xf numFmtId="0" fontId="11" fillId="3" borderId="2" xfId="0" applyNumberFormat="1" applyFont="1" applyFill="1" applyBorder="1" applyAlignment="1">
      <alignment horizontal="left" vertical="center" wrapText="1"/>
    </xf>
    <xf numFmtId="170" fontId="11" fillId="3" borderId="2" xfId="0" applyNumberFormat="1" applyFont="1" applyFill="1" applyBorder="1" applyAlignment="1">
      <alignment horizontal="left" vertical="center" wrapText="1"/>
    </xf>
    <xf numFmtId="0" fontId="11" fillId="6" borderId="4" xfId="0" applyNumberFormat="1" applyFont="1" applyFill="1" applyBorder="1" applyAlignment="1">
      <alignment horizontal="left" vertical="center" wrapText="1"/>
    </xf>
    <xf numFmtId="164" fontId="11" fillId="9" borderId="2" xfId="0" applyFont="1" applyFill="1" applyBorder="1" applyAlignment="1">
      <alignment horizontal="left" vertical="center" wrapText="1"/>
    </xf>
    <xf numFmtId="164" fontId="3" fillId="0" borderId="0" xfId="0" applyFont="1" applyAlignment="1">
      <alignment vertical="center"/>
    </xf>
    <xf numFmtId="164" fontId="6" fillId="0" borderId="2" xfId="0" applyFont="1" applyBorder="1" applyAlignment="1">
      <alignment horizontal="left" vertical="center"/>
    </xf>
    <xf numFmtId="164" fontId="9" fillId="0" borderId="2" xfId="0" applyFont="1" applyBorder="1" applyAlignment="1">
      <alignment horizontal="left" vertical="center"/>
    </xf>
    <xf numFmtId="165" fontId="7" fillId="0" borderId="2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horizontal="left" vertical="center"/>
    </xf>
    <xf numFmtId="164" fontId="7" fillId="0" borderId="2" xfId="0" applyFont="1" applyBorder="1" applyAlignment="1">
      <alignment vertical="center"/>
    </xf>
    <xf numFmtId="0" fontId="8" fillId="0" borderId="0" xfId="0" applyNumberFormat="1" applyFont="1" applyBorder="1" applyAlignment="1">
      <alignment horizontal="left" vertical="center"/>
    </xf>
    <xf numFmtId="165" fontId="9" fillId="0" borderId="2" xfId="1" applyNumberFormat="1" applyFont="1" applyBorder="1" applyAlignment="1">
      <alignment horizontal="left" vertical="center"/>
    </xf>
    <xf numFmtId="169" fontId="11" fillId="6" borderId="2" xfId="1" applyNumberFormat="1" applyFont="1" applyFill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/>
    </xf>
    <xf numFmtId="164" fontId="4" fillId="4" borderId="2" xfId="0" applyFont="1" applyFill="1" applyBorder="1" applyAlignment="1">
      <alignment horizontal="left" vertical="center" wrapText="1"/>
    </xf>
    <xf numFmtId="0" fontId="4" fillId="4" borderId="2" xfId="0" applyNumberFormat="1" applyFont="1" applyFill="1" applyBorder="1" applyAlignment="1">
      <alignment horizontal="left" vertical="center" wrapText="1"/>
    </xf>
    <xf numFmtId="170" fontId="4" fillId="6" borderId="2" xfId="0" applyNumberFormat="1" applyFont="1" applyFill="1" applyBorder="1" applyAlignment="1">
      <alignment horizontal="left" vertical="center" wrapText="1"/>
    </xf>
    <xf numFmtId="164" fontId="4" fillId="9" borderId="2" xfId="0" applyFont="1" applyFill="1" applyBorder="1" applyAlignment="1">
      <alignment horizontal="left" vertical="center" wrapText="1"/>
    </xf>
    <xf numFmtId="164" fontId="1" fillId="0" borderId="1" xfId="0" applyFont="1" applyBorder="1" applyAlignment="1">
      <alignment vertical="center"/>
    </xf>
    <xf numFmtId="0" fontId="4" fillId="0" borderId="0" xfId="0" applyNumberFormat="1" applyFont="1" applyAlignment="1">
      <alignment vertical="center"/>
    </xf>
    <xf numFmtId="164" fontId="5" fillId="0" borderId="0" xfId="0" applyFont="1" applyAlignment="1">
      <alignment vertical="center"/>
    </xf>
    <xf numFmtId="166" fontId="7" fillId="0" borderId="0" xfId="0" applyNumberFormat="1" applyFont="1" applyAlignment="1">
      <alignment vertical="center"/>
    </xf>
    <xf numFmtId="0" fontId="7" fillId="0" borderId="0" xfId="0" applyNumberFormat="1" applyFont="1" applyAlignment="1">
      <alignment vertical="center"/>
    </xf>
    <xf numFmtId="164" fontId="7" fillId="0" borderId="0" xfId="0" applyFont="1" applyAlignment="1">
      <alignment vertical="center"/>
    </xf>
    <xf numFmtId="0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6" fontId="13" fillId="0" borderId="2" xfId="0" applyNumberFormat="1" applyFont="1" applyBorder="1" applyAlignment="1">
      <alignment horizontal="left" vertical="center" wrapText="1"/>
    </xf>
    <xf numFmtId="0" fontId="13" fillId="0" borderId="2" xfId="0" applyNumberFormat="1" applyFont="1" applyBorder="1" applyAlignment="1">
      <alignment horizontal="left" vertical="center" wrapText="1"/>
    </xf>
    <xf numFmtId="164" fontId="5" fillId="0" borderId="0" xfId="0" applyFont="1" applyAlignment="1">
      <alignment horizontal="center" vertical="center"/>
    </xf>
    <xf numFmtId="166" fontId="26" fillId="0" borderId="2" xfId="0" applyNumberFormat="1" applyFont="1" applyBorder="1" applyAlignment="1">
      <alignment horizontal="center" vertical="center" wrapText="1"/>
    </xf>
    <xf numFmtId="0" fontId="26" fillId="0" borderId="2" xfId="0" applyNumberFormat="1" applyFont="1" applyBorder="1" applyAlignment="1">
      <alignment horizontal="center" vertical="center"/>
    </xf>
    <xf numFmtId="166" fontId="26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164" fontId="27" fillId="10" borderId="6" xfId="0" applyFont="1" applyFill="1" applyBorder="1" applyAlignment="1">
      <alignment horizontal="center" vertical="center" wrapText="1"/>
    </xf>
    <xf numFmtId="164" fontId="27" fillId="10" borderId="8" xfId="0" applyFont="1" applyFill="1" applyBorder="1" applyAlignment="1">
      <alignment horizontal="center" vertical="center" wrapText="1"/>
    </xf>
    <xf numFmtId="164" fontId="27" fillId="10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2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jpeg"/><Relationship Id="rId8" Type="http://schemas.openxmlformats.org/officeDocument/2006/relationships/image" Target="../media/image8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355062</xdr:colOff>
      <xdr:row>13</xdr:row>
      <xdr:rowOff>178239</xdr:rowOff>
    </xdr:from>
    <xdr:to>
      <xdr:col>4</xdr:col>
      <xdr:colOff>712250</xdr:colOff>
      <xdr:row>13</xdr:row>
      <xdr:rowOff>666534</xdr:rowOff>
    </xdr:to>
    <xdr:pic>
      <xdr:nvPicPr>
        <xdr:cNvPr id="2" name="图片 3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07890" y="9188450"/>
          <a:ext cx="356870" cy="488315"/>
        </a:xfrm>
        <a:prstGeom prst="rect">
          <a:avLst/>
        </a:prstGeom>
      </xdr:spPr>
    </xdr:pic>
    <xdr:clientData/>
  </xdr:twoCellAnchor>
  <xdr:twoCellAnchor>
    <xdr:from>
      <xdr:col>4</xdr:col>
      <xdr:colOff>80401</xdr:colOff>
      <xdr:row>8</xdr:row>
      <xdr:rowOff>197485</xdr:rowOff>
    </xdr:from>
    <xdr:to>
      <xdr:col>4</xdr:col>
      <xdr:colOff>941461</xdr:colOff>
      <xdr:row>8</xdr:row>
      <xdr:rowOff>741680</xdr:rowOff>
    </xdr:to>
    <xdr:pic>
      <xdr:nvPicPr>
        <xdr:cNvPr id="3" name="Image 1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32935" y="4969510"/>
          <a:ext cx="861060" cy="544195"/>
        </a:xfrm>
        <a:prstGeom prst="rect">
          <a:avLst/>
        </a:prstGeom>
      </xdr:spPr>
    </xdr:pic>
    <xdr:clientData/>
  </xdr:twoCellAnchor>
  <xdr:twoCellAnchor>
    <xdr:from>
      <xdr:col>4</xdr:col>
      <xdr:colOff>163830</xdr:colOff>
      <xdr:row>14</xdr:row>
      <xdr:rowOff>140970</xdr:rowOff>
    </xdr:from>
    <xdr:to>
      <xdr:col>4</xdr:col>
      <xdr:colOff>894080</xdr:colOff>
      <xdr:row>14</xdr:row>
      <xdr:rowOff>699770</xdr:rowOff>
    </xdr:to>
    <xdr:pic>
      <xdr:nvPicPr>
        <xdr:cNvPr id="4" name="Image 26" descr="Une image contenant lampe, léger, mur, conception&#10;&#10;Description générée automatiquemen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16755" y="9999345"/>
          <a:ext cx="730250" cy="558800"/>
        </a:xfrm>
        <a:prstGeom prst="rect">
          <a:avLst/>
        </a:prstGeom>
      </xdr:spPr>
    </xdr:pic>
    <xdr:clientData/>
  </xdr:twoCellAnchor>
  <xdr:twoCellAnchor>
    <xdr:from>
      <xdr:col>4</xdr:col>
      <xdr:colOff>233680</xdr:colOff>
      <xdr:row>15</xdr:row>
      <xdr:rowOff>148590</xdr:rowOff>
    </xdr:from>
    <xdr:to>
      <xdr:col>4</xdr:col>
      <xdr:colOff>952500</xdr:colOff>
      <xdr:row>15</xdr:row>
      <xdr:rowOff>767080</xdr:rowOff>
    </xdr:to>
    <xdr:pic>
      <xdr:nvPicPr>
        <xdr:cNvPr id="5" name="Image 2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86605" y="10854690"/>
          <a:ext cx="718820" cy="618490"/>
        </a:xfrm>
        <a:prstGeom prst="rect">
          <a:avLst/>
        </a:prstGeom>
      </xdr:spPr>
    </xdr:pic>
    <xdr:clientData/>
  </xdr:twoCellAnchor>
  <xdr:twoCellAnchor>
    <xdr:from>
      <xdr:col>4</xdr:col>
      <xdr:colOff>154305</xdr:colOff>
      <xdr:row>26</xdr:row>
      <xdr:rowOff>105410</xdr:rowOff>
    </xdr:from>
    <xdr:to>
      <xdr:col>4</xdr:col>
      <xdr:colOff>915035</xdr:colOff>
      <xdr:row>26</xdr:row>
      <xdr:rowOff>723900</xdr:rowOff>
    </xdr:to>
    <xdr:pic>
      <xdr:nvPicPr>
        <xdr:cNvPr id="6" name="ID_3C3C88982C05405D9E2FD7BBCEAB4B9E" descr="2_N_B_5137701118 (12)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 l="24584" t="25046" r="15736" b="26014"/>
        <a:stretch>
          <a:fillRect/>
        </a:stretch>
      </xdr:blipFill>
      <xdr:spPr>
        <a:xfrm rot="17100000">
          <a:off x="4578350" y="20065365"/>
          <a:ext cx="618490" cy="760730"/>
        </a:xfrm>
        <a:prstGeom prst="rect">
          <a:avLst/>
        </a:prstGeom>
      </xdr:spPr>
    </xdr:pic>
    <xdr:clientData/>
  </xdr:twoCellAnchor>
  <xdr:twoCellAnchor>
    <xdr:from>
      <xdr:col>4</xdr:col>
      <xdr:colOff>156210</xdr:colOff>
      <xdr:row>5</xdr:row>
      <xdr:rowOff>17145</xdr:rowOff>
    </xdr:from>
    <xdr:to>
      <xdr:col>4</xdr:col>
      <xdr:colOff>909320</xdr:colOff>
      <xdr:row>5</xdr:row>
      <xdr:rowOff>815340</xdr:rowOff>
    </xdr:to>
    <xdr:pic>
      <xdr:nvPicPr>
        <xdr:cNvPr id="7" name="ID_92C67A93B82048D4A3FBFB0CFAFE078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09135" y="2245995"/>
          <a:ext cx="753110" cy="798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215900</xdr:colOff>
      <xdr:row>7</xdr:row>
      <xdr:rowOff>16510</xdr:rowOff>
    </xdr:from>
    <xdr:to>
      <xdr:col>4</xdr:col>
      <xdr:colOff>849630</xdr:colOff>
      <xdr:row>7</xdr:row>
      <xdr:rowOff>815340</xdr:rowOff>
    </xdr:to>
    <xdr:pic>
      <xdr:nvPicPr>
        <xdr:cNvPr id="8" name="ID_411ADC956E43458A8D0A12F9CF43C62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68825" y="3940810"/>
          <a:ext cx="633730" cy="798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216535</xdr:colOff>
      <xdr:row>16</xdr:row>
      <xdr:rowOff>16510</xdr:rowOff>
    </xdr:from>
    <xdr:to>
      <xdr:col>4</xdr:col>
      <xdr:colOff>848995</xdr:colOff>
      <xdr:row>16</xdr:row>
      <xdr:rowOff>815340</xdr:rowOff>
    </xdr:to>
    <xdr:pic>
      <xdr:nvPicPr>
        <xdr:cNvPr id="9" name="ID_526A20E5BFF946D79E469AFCF0080F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69460" y="11570335"/>
          <a:ext cx="632460" cy="798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154305</xdr:colOff>
      <xdr:row>20</xdr:row>
      <xdr:rowOff>158532</xdr:rowOff>
    </xdr:from>
    <xdr:to>
      <xdr:col>4</xdr:col>
      <xdr:colOff>776654</xdr:colOff>
      <xdr:row>20</xdr:row>
      <xdr:rowOff>815340</xdr:rowOff>
    </xdr:to>
    <xdr:pic>
      <xdr:nvPicPr>
        <xdr:cNvPr id="10" name="ID_463E9C2F891B4AAE9E010A7E5D900ED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507230" y="15102840"/>
          <a:ext cx="622300" cy="657225"/>
        </a:xfrm>
        <a:prstGeom prst="rect">
          <a:avLst/>
        </a:prstGeom>
      </xdr:spPr>
    </xdr:pic>
    <xdr:clientData/>
  </xdr:twoCellAnchor>
  <xdr:twoCellAnchor>
    <xdr:from>
      <xdr:col>4</xdr:col>
      <xdr:colOff>256833</xdr:colOff>
      <xdr:row>18</xdr:row>
      <xdr:rowOff>155827</xdr:rowOff>
    </xdr:from>
    <xdr:to>
      <xdr:col>4</xdr:col>
      <xdr:colOff>791308</xdr:colOff>
      <xdr:row>18</xdr:row>
      <xdr:rowOff>742071</xdr:rowOff>
    </xdr:to>
    <xdr:pic>
      <xdr:nvPicPr>
        <xdr:cNvPr id="11" name="ID_D10D3E72FCCD4FAAAC17C18E4F6FE41C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609465" y="13404850"/>
          <a:ext cx="534670" cy="586105"/>
        </a:xfrm>
        <a:prstGeom prst="rect">
          <a:avLst/>
        </a:prstGeom>
      </xdr:spPr>
    </xdr:pic>
    <xdr:clientData/>
  </xdr:twoCellAnchor>
  <xdr:twoCellAnchor>
    <xdr:from>
      <xdr:col>4</xdr:col>
      <xdr:colOff>70485</xdr:colOff>
      <xdr:row>24</xdr:row>
      <xdr:rowOff>16510</xdr:rowOff>
    </xdr:from>
    <xdr:to>
      <xdr:col>4</xdr:col>
      <xdr:colOff>995680</xdr:colOff>
      <xdr:row>24</xdr:row>
      <xdr:rowOff>815340</xdr:rowOff>
    </xdr:to>
    <xdr:pic>
      <xdr:nvPicPr>
        <xdr:cNvPr id="12" name="ID_2865DB727F4E4BED917BF5A8D34AC16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423410" y="18352135"/>
          <a:ext cx="925195" cy="798830"/>
        </a:xfrm>
        <a:prstGeom prst="rect">
          <a:avLst/>
        </a:prstGeom>
      </xdr:spPr>
    </xdr:pic>
    <xdr:clientData/>
  </xdr:twoCellAnchor>
  <xdr:twoCellAnchor>
    <xdr:from>
      <xdr:col>4</xdr:col>
      <xdr:colOff>152889</xdr:colOff>
      <xdr:row>22</xdr:row>
      <xdr:rowOff>97106</xdr:rowOff>
    </xdr:from>
    <xdr:to>
      <xdr:col>4</xdr:col>
      <xdr:colOff>879080</xdr:colOff>
      <xdr:row>22</xdr:row>
      <xdr:rowOff>769327</xdr:rowOff>
    </xdr:to>
    <xdr:pic>
      <xdr:nvPicPr>
        <xdr:cNvPr id="13" name="ID_2F70E0D4B7324AF4A653BCB02C8725D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505325" y="16736695"/>
          <a:ext cx="726440" cy="672465"/>
        </a:xfrm>
        <a:prstGeom prst="rect">
          <a:avLst/>
        </a:prstGeom>
      </xdr:spPr>
    </xdr:pic>
    <xdr:clientData/>
  </xdr:twoCellAnchor>
  <xdr:twoCellAnchor>
    <xdr:from>
      <xdr:col>4</xdr:col>
      <xdr:colOff>288633</xdr:colOff>
      <xdr:row>12</xdr:row>
      <xdr:rowOff>212480</xdr:rowOff>
    </xdr:from>
    <xdr:to>
      <xdr:col>4</xdr:col>
      <xdr:colOff>780141</xdr:colOff>
      <xdr:row>12</xdr:row>
      <xdr:rowOff>778704</xdr:rowOff>
    </xdr:to>
    <xdr:pic>
      <xdr:nvPicPr>
        <xdr:cNvPr id="14" name="ID_A7FB4D2C5CE14BB79673CEB6F3B5663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641215" y="8375015"/>
          <a:ext cx="491490" cy="566420"/>
        </a:xfrm>
        <a:prstGeom prst="rect">
          <a:avLst/>
        </a:prstGeom>
      </xdr:spPr>
    </xdr:pic>
    <xdr:clientData/>
  </xdr:twoCellAnchor>
  <xdr:twoCellAnchor>
    <xdr:from>
      <xdr:col>4</xdr:col>
      <xdr:colOff>131884</xdr:colOff>
      <xdr:row>4</xdr:row>
      <xdr:rowOff>124559</xdr:rowOff>
    </xdr:from>
    <xdr:to>
      <xdr:col>4</xdr:col>
      <xdr:colOff>989134</xdr:colOff>
      <xdr:row>4</xdr:row>
      <xdr:rowOff>615275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484370" y="1505585"/>
          <a:ext cx="857250" cy="490220"/>
        </a:xfrm>
        <a:prstGeom prst="rect">
          <a:avLst/>
        </a:prstGeom>
      </xdr:spPr>
    </xdr:pic>
    <xdr:clientData/>
  </xdr:twoCellAnchor>
  <xdr:twoCellAnchor>
    <xdr:from>
      <xdr:col>4</xdr:col>
      <xdr:colOff>175847</xdr:colOff>
      <xdr:row>9</xdr:row>
      <xdr:rowOff>168519</xdr:rowOff>
    </xdr:from>
    <xdr:to>
      <xdr:col>4</xdr:col>
      <xdr:colOff>857251</xdr:colOff>
      <xdr:row>9</xdr:row>
      <xdr:rowOff>649808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528185" y="5788025"/>
          <a:ext cx="681990" cy="481330"/>
        </a:xfrm>
        <a:prstGeom prst="rect">
          <a:avLst/>
        </a:prstGeom>
      </xdr:spPr>
    </xdr:pic>
    <xdr:clientData/>
  </xdr:twoCellAnchor>
  <xdr:twoCellAnchor>
    <xdr:from>
      <xdr:col>4</xdr:col>
      <xdr:colOff>373673</xdr:colOff>
      <xdr:row>10</xdr:row>
      <xdr:rowOff>51288</xdr:rowOff>
    </xdr:from>
    <xdr:to>
      <xdr:col>4</xdr:col>
      <xdr:colOff>641158</xdr:colOff>
      <xdr:row>10</xdr:row>
      <xdr:rowOff>681403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726305" y="6518275"/>
          <a:ext cx="267335" cy="630555"/>
        </a:xfrm>
        <a:prstGeom prst="rect">
          <a:avLst/>
        </a:prstGeom>
      </xdr:spPr>
    </xdr:pic>
    <xdr:clientData/>
  </xdr:twoCellAnchor>
  <xdr:twoCellAnchor>
    <xdr:from>
      <xdr:col>4</xdr:col>
      <xdr:colOff>336128</xdr:colOff>
      <xdr:row>11</xdr:row>
      <xdr:rowOff>102577</xdr:rowOff>
    </xdr:from>
    <xdr:to>
      <xdr:col>4</xdr:col>
      <xdr:colOff>586700</xdr:colOff>
      <xdr:row>11</xdr:row>
      <xdr:rowOff>705865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688840" y="7417435"/>
          <a:ext cx="250190" cy="603250"/>
        </a:xfrm>
        <a:prstGeom prst="rect">
          <a:avLst/>
        </a:prstGeom>
      </xdr:spPr>
    </xdr:pic>
    <xdr:clientData/>
  </xdr:twoCellAnchor>
  <xdr:twoCellAnchor>
    <xdr:from>
      <xdr:col>4</xdr:col>
      <xdr:colOff>370840</xdr:colOff>
      <xdr:row>30</xdr:row>
      <xdr:rowOff>16510</xdr:rowOff>
    </xdr:from>
    <xdr:to>
      <xdr:col>4</xdr:col>
      <xdr:colOff>694690</xdr:colOff>
      <xdr:row>30</xdr:row>
      <xdr:rowOff>815340</xdr:rowOff>
    </xdr:to>
    <xdr:pic>
      <xdr:nvPicPr>
        <xdr:cNvPr id="19" name="ID_049C54AC511F4AD1A411F04739D5330B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723765" y="23438485"/>
          <a:ext cx="323850" cy="798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155236</xdr:colOff>
      <xdr:row>29</xdr:row>
      <xdr:rowOff>177704</xdr:rowOff>
    </xdr:from>
    <xdr:to>
      <xdr:col>4</xdr:col>
      <xdr:colOff>828062</xdr:colOff>
      <xdr:row>29</xdr:row>
      <xdr:rowOff>754674</xdr:rowOff>
    </xdr:to>
    <xdr:pic>
      <xdr:nvPicPr>
        <xdr:cNvPr id="20" name="ID_A21329A10F65488F99832F9C0B648DFD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507865" y="22751415"/>
          <a:ext cx="673100" cy="577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258445</xdr:colOff>
      <xdr:row>28</xdr:row>
      <xdr:rowOff>16510</xdr:rowOff>
    </xdr:from>
    <xdr:to>
      <xdr:col>4</xdr:col>
      <xdr:colOff>807720</xdr:colOff>
      <xdr:row>28</xdr:row>
      <xdr:rowOff>814705</xdr:rowOff>
    </xdr:to>
    <xdr:pic>
      <xdr:nvPicPr>
        <xdr:cNvPr id="21" name="ID_D4019279018E4EE88A871CA4B36DB95B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611370" y="21743035"/>
          <a:ext cx="549275" cy="798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161925</xdr:colOff>
      <xdr:row>27</xdr:row>
      <xdr:rowOff>92710</xdr:rowOff>
    </xdr:from>
    <xdr:to>
      <xdr:col>4</xdr:col>
      <xdr:colOff>904240</xdr:colOff>
      <xdr:row>27</xdr:row>
      <xdr:rowOff>739140</xdr:rowOff>
    </xdr:to>
    <xdr:pic>
      <xdr:nvPicPr>
        <xdr:cNvPr id="22" name="ID_AD0E7A498063457CA96A8248134BE58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514850" y="20971510"/>
          <a:ext cx="742315" cy="64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16510</xdr:colOff>
      <xdr:row>6</xdr:row>
      <xdr:rowOff>88900</xdr:rowOff>
    </xdr:from>
    <xdr:to>
      <xdr:col>4</xdr:col>
      <xdr:colOff>1049655</xdr:colOff>
      <xdr:row>6</xdr:row>
      <xdr:rowOff>742315</xdr:rowOff>
    </xdr:to>
    <xdr:pic>
      <xdr:nvPicPr>
        <xdr:cNvPr id="23" name="ID_C33A84EAE05041C29D3626F74B96C1DE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369435" y="3165475"/>
          <a:ext cx="1002665" cy="653415"/>
        </a:xfrm>
        <a:prstGeom prst="rect">
          <a:avLst/>
        </a:prstGeom>
      </xdr:spPr>
    </xdr:pic>
    <xdr:clientData/>
  </xdr:twoCellAnchor>
  <xdr:twoCellAnchor>
    <xdr:from>
      <xdr:col>4</xdr:col>
      <xdr:colOff>256833</xdr:colOff>
      <xdr:row>19</xdr:row>
      <xdr:rowOff>155827</xdr:rowOff>
    </xdr:from>
    <xdr:to>
      <xdr:col>4</xdr:col>
      <xdr:colOff>791308</xdr:colOff>
      <xdr:row>19</xdr:row>
      <xdr:rowOff>742071</xdr:rowOff>
    </xdr:to>
    <xdr:pic>
      <xdr:nvPicPr>
        <xdr:cNvPr id="24" name="ID_D10D3E72FCCD4FAAAC17C18E4F6FE41C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609465" y="14252575"/>
          <a:ext cx="534670" cy="586105"/>
        </a:xfrm>
        <a:prstGeom prst="rect">
          <a:avLst/>
        </a:prstGeom>
      </xdr:spPr>
    </xdr:pic>
    <xdr:clientData/>
  </xdr:twoCellAnchor>
  <xdr:twoCellAnchor>
    <xdr:from>
      <xdr:col>4</xdr:col>
      <xdr:colOff>152889</xdr:colOff>
      <xdr:row>23</xdr:row>
      <xdr:rowOff>97106</xdr:rowOff>
    </xdr:from>
    <xdr:to>
      <xdr:col>4</xdr:col>
      <xdr:colOff>879080</xdr:colOff>
      <xdr:row>23</xdr:row>
      <xdr:rowOff>769327</xdr:rowOff>
    </xdr:to>
    <xdr:pic>
      <xdr:nvPicPr>
        <xdr:cNvPr id="25" name="ID_2F70E0D4B7324AF4A653BCB02C8725D0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505325" y="17584420"/>
          <a:ext cx="726440" cy="672465"/>
        </a:xfrm>
        <a:prstGeom prst="rect">
          <a:avLst/>
        </a:prstGeom>
      </xdr:spPr>
    </xdr:pic>
    <xdr:clientData/>
  </xdr:twoCellAnchor>
  <xdr:twoCellAnchor>
    <xdr:from>
      <xdr:col>4</xdr:col>
      <xdr:colOff>146538</xdr:colOff>
      <xdr:row>17</xdr:row>
      <xdr:rowOff>153865</xdr:rowOff>
    </xdr:from>
    <xdr:to>
      <xdr:col>4</xdr:col>
      <xdr:colOff>852179</xdr:colOff>
      <xdr:row>17</xdr:row>
      <xdr:rowOff>672983</xdr:rowOff>
    </xdr:to>
    <xdr:pic>
      <xdr:nvPicPr>
        <xdr:cNvPr id="26" name="图片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498975" y="12555220"/>
          <a:ext cx="706120" cy="518795"/>
        </a:xfrm>
        <a:prstGeom prst="rect">
          <a:avLst/>
        </a:prstGeom>
      </xdr:spPr>
    </xdr:pic>
    <xdr:clientData/>
  </xdr:twoCellAnchor>
  <xdr:twoCellAnchor>
    <xdr:from>
      <xdr:col>4</xdr:col>
      <xdr:colOff>354198</xdr:colOff>
      <xdr:row>31</xdr:row>
      <xdr:rowOff>161637</xdr:rowOff>
    </xdr:from>
    <xdr:to>
      <xdr:col>4</xdr:col>
      <xdr:colOff>912091</xdr:colOff>
      <xdr:row>31</xdr:row>
      <xdr:rowOff>899927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706620" y="24430990"/>
          <a:ext cx="558165" cy="686435"/>
        </a:xfrm>
        <a:prstGeom prst="rect">
          <a:avLst/>
        </a:prstGeom>
      </xdr:spPr>
    </xdr:pic>
    <xdr:clientData/>
  </xdr:twoCellAnchor>
  <xdr:twoCellAnchor>
    <xdr:from>
      <xdr:col>4</xdr:col>
      <xdr:colOff>204108</xdr:colOff>
      <xdr:row>34</xdr:row>
      <xdr:rowOff>68035</xdr:rowOff>
    </xdr:from>
    <xdr:to>
      <xdr:col>4</xdr:col>
      <xdr:colOff>1044223</xdr:colOff>
      <xdr:row>34</xdr:row>
      <xdr:rowOff>895225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556760" y="26880820"/>
          <a:ext cx="815340" cy="779780"/>
        </a:xfrm>
        <a:prstGeom prst="rect">
          <a:avLst/>
        </a:prstGeom>
      </xdr:spPr>
    </xdr:pic>
    <xdr:clientData/>
  </xdr:twoCellAnchor>
  <xdr:twoCellAnchor>
    <xdr:from>
      <xdr:col>4</xdr:col>
      <xdr:colOff>394606</xdr:colOff>
      <xdr:row>35</xdr:row>
      <xdr:rowOff>166663</xdr:rowOff>
    </xdr:from>
    <xdr:to>
      <xdr:col>4</xdr:col>
      <xdr:colOff>922161</xdr:colOff>
      <xdr:row>35</xdr:row>
      <xdr:rowOff>762000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747260" y="27826970"/>
          <a:ext cx="527685" cy="595630"/>
        </a:xfrm>
        <a:prstGeom prst="rect">
          <a:avLst/>
        </a:prstGeom>
      </xdr:spPr>
    </xdr:pic>
    <xdr:clientData/>
  </xdr:twoCellAnchor>
  <xdr:twoCellAnchor>
    <xdr:from>
      <xdr:col>4</xdr:col>
      <xdr:colOff>345356</xdr:colOff>
      <xdr:row>33</xdr:row>
      <xdr:rowOff>57728</xdr:rowOff>
    </xdr:from>
    <xdr:to>
      <xdr:col>4</xdr:col>
      <xdr:colOff>1023698</xdr:colOff>
      <xdr:row>33</xdr:row>
      <xdr:rowOff>932690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697730" y="26022300"/>
          <a:ext cx="674370" cy="790575"/>
        </a:xfrm>
        <a:prstGeom prst="rect">
          <a:avLst/>
        </a:prstGeom>
      </xdr:spPr>
    </xdr:pic>
    <xdr:clientData/>
  </xdr:twoCellAnchor>
  <xdr:twoCellAnchor>
    <xdr:from>
      <xdr:col>4</xdr:col>
      <xdr:colOff>209096</xdr:colOff>
      <xdr:row>32</xdr:row>
      <xdr:rowOff>241302</xdr:rowOff>
    </xdr:from>
    <xdr:to>
      <xdr:col>4</xdr:col>
      <xdr:colOff>1127579</xdr:colOff>
      <xdr:row>32</xdr:row>
      <xdr:rowOff>600530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561840" y="25358725"/>
          <a:ext cx="810260" cy="358775"/>
        </a:xfrm>
        <a:prstGeom prst="rect">
          <a:avLst/>
        </a:prstGeom>
      </xdr:spPr>
    </xdr:pic>
    <xdr:clientData/>
  </xdr:twoCellAnchor>
  <xdr:twoCellAnchor>
    <xdr:from>
      <xdr:col>4</xdr:col>
      <xdr:colOff>249011</xdr:colOff>
      <xdr:row>37</xdr:row>
      <xdr:rowOff>73478</xdr:rowOff>
    </xdr:from>
    <xdr:to>
      <xdr:col>4</xdr:col>
      <xdr:colOff>896711</xdr:colOff>
      <xdr:row>37</xdr:row>
      <xdr:rowOff>711653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601845" y="29429075"/>
          <a:ext cx="647700" cy="638175"/>
        </a:xfrm>
        <a:prstGeom prst="rect">
          <a:avLst/>
        </a:prstGeom>
      </xdr:spPr>
    </xdr:pic>
    <xdr:clientData/>
  </xdr:twoCellAnchor>
  <xdr:twoCellAnchor>
    <xdr:from>
      <xdr:col>4</xdr:col>
      <xdr:colOff>176893</xdr:colOff>
      <xdr:row>21</xdr:row>
      <xdr:rowOff>122464</xdr:rowOff>
    </xdr:from>
    <xdr:to>
      <xdr:col>4</xdr:col>
      <xdr:colOff>799242</xdr:colOff>
      <xdr:row>21</xdr:row>
      <xdr:rowOff>779272</xdr:rowOff>
    </xdr:to>
    <xdr:pic>
      <xdr:nvPicPr>
        <xdr:cNvPr id="42" name="ID_463E9C2F891B4AAE9E010A7E5D900ED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529455" y="15914370"/>
          <a:ext cx="622300" cy="65722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25</xdr:row>
      <xdr:rowOff>0</xdr:rowOff>
    </xdr:from>
    <xdr:to>
      <xdr:col>4</xdr:col>
      <xdr:colOff>925195</xdr:colOff>
      <xdr:row>25</xdr:row>
      <xdr:rowOff>798830</xdr:rowOff>
    </xdr:to>
    <xdr:pic>
      <xdr:nvPicPr>
        <xdr:cNvPr id="43" name="ID_2865DB727F4E4BED917BF5A8D34AC16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352925" y="19183350"/>
          <a:ext cx="925195" cy="798830"/>
        </a:xfrm>
        <a:prstGeom prst="rect">
          <a:avLst/>
        </a:prstGeom>
      </xdr:spPr>
    </xdr:pic>
    <xdr:clientData/>
  </xdr:twoCellAnchor>
  <xdr:twoCellAnchor>
    <xdr:from>
      <xdr:col>4</xdr:col>
      <xdr:colOff>318257</xdr:colOff>
      <xdr:row>38</xdr:row>
      <xdr:rowOff>95252</xdr:rowOff>
    </xdr:from>
    <xdr:to>
      <xdr:col>4</xdr:col>
      <xdr:colOff>713247</xdr:colOff>
      <xdr:row>38</xdr:row>
      <xdr:rowOff>365844</xdr:rowOff>
    </xdr:to>
    <xdr:pic>
      <xdr:nvPicPr>
        <xdr:cNvPr id="44" name="图片 2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1060" y="30299025"/>
          <a:ext cx="394970" cy="270510"/>
        </a:xfrm>
        <a:prstGeom prst="rect">
          <a:avLst/>
        </a:prstGeom>
      </xdr:spPr>
    </xdr:pic>
    <xdr:clientData/>
  </xdr:twoCellAnchor>
  <xdr:twoCellAnchor>
    <xdr:from>
      <xdr:col>4</xdr:col>
      <xdr:colOff>222250</xdr:colOff>
      <xdr:row>39</xdr:row>
      <xdr:rowOff>116418</xdr:rowOff>
    </xdr:from>
    <xdr:to>
      <xdr:col>4</xdr:col>
      <xdr:colOff>793750</xdr:colOff>
      <xdr:row>39</xdr:row>
      <xdr:rowOff>359834</xdr:rowOff>
    </xdr:to>
    <xdr:pic>
      <xdr:nvPicPr>
        <xdr:cNvPr id="45" name="图片 25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5175" y="31167705"/>
          <a:ext cx="571500" cy="243205"/>
        </a:xfrm>
        <a:prstGeom prst="rect">
          <a:avLst/>
        </a:prstGeom>
      </xdr:spPr>
    </xdr:pic>
    <xdr:clientData/>
  </xdr:twoCellAnchor>
  <xdr:twoCellAnchor>
    <xdr:from>
      <xdr:col>4</xdr:col>
      <xdr:colOff>249011</xdr:colOff>
      <xdr:row>48</xdr:row>
      <xdr:rowOff>318407</xdr:rowOff>
    </xdr:from>
    <xdr:to>
      <xdr:col>4</xdr:col>
      <xdr:colOff>746796</xdr:colOff>
      <xdr:row>48</xdr:row>
      <xdr:rowOff>644978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601845" y="33065085"/>
          <a:ext cx="497840" cy="326390"/>
        </a:xfrm>
        <a:prstGeom prst="rect">
          <a:avLst/>
        </a:prstGeom>
      </xdr:spPr>
    </xdr:pic>
    <xdr:clientData/>
  </xdr:twoCellAnchor>
  <xdr:twoCellAnchor>
    <xdr:from>
      <xdr:col>4</xdr:col>
      <xdr:colOff>302082</xdr:colOff>
      <xdr:row>43</xdr:row>
      <xdr:rowOff>289308</xdr:rowOff>
    </xdr:from>
    <xdr:to>
      <xdr:col>4</xdr:col>
      <xdr:colOff>661310</xdr:colOff>
      <xdr:row>43</xdr:row>
      <xdr:rowOff>611253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654550" y="33883600"/>
          <a:ext cx="359410" cy="321945"/>
        </a:xfrm>
        <a:prstGeom prst="rect">
          <a:avLst/>
        </a:prstGeom>
      </xdr:spPr>
    </xdr:pic>
    <xdr:clientData/>
  </xdr:twoCellAnchor>
  <xdr:twoCellAnchor>
    <xdr:from>
      <xdr:col>4</xdr:col>
      <xdr:colOff>236818</xdr:colOff>
      <xdr:row>44</xdr:row>
      <xdr:rowOff>190500</xdr:rowOff>
    </xdr:from>
    <xdr:to>
      <xdr:col>4</xdr:col>
      <xdr:colOff>649035</xdr:colOff>
      <xdr:row>44</xdr:row>
      <xdr:rowOff>710949</xdr:rowOff>
    </xdr:to>
    <xdr:pic>
      <xdr:nvPicPr>
        <xdr:cNvPr id="56" name="图片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589145" y="35480625"/>
          <a:ext cx="412750" cy="520065"/>
        </a:xfrm>
        <a:prstGeom prst="rect">
          <a:avLst/>
        </a:prstGeom>
      </xdr:spPr>
    </xdr:pic>
    <xdr:clientData/>
  </xdr:twoCellAnchor>
  <xdr:twoCellAnchor>
    <xdr:from>
      <xdr:col>4</xdr:col>
      <xdr:colOff>229962</xdr:colOff>
      <xdr:row>47</xdr:row>
      <xdr:rowOff>81642</xdr:rowOff>
    </xdr:from>
    <xdr:to>
      <xdr:col>4</xdr:col>
      <xdr:colOff>789214</xdr:colOff>
      <xdr:row>47</xdr:row>
      <xdr:rowOff>687161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582795" y="31980505"/>
          <a:ext cx="558800" cy="605790"/>
        </a:xfrm>
        <a:prstGeom prst="rect">
          <a:avLst/>
        </a:prstGeom>
      </xdr:spPr>
    </xdr:pic>
    <xdr:clientData/>
  </xdr:twoCellAnchor>
  <xdr:twoCellAnchor>
    <xdr:from>
      <xdr:col>4</xdr:col>
      <xdr:colOff>148552</xdr:colOff>
      <xdr:row>45</xdr:row>
      <xdr:rowOff>153351</xdr:rowOff>
    </xdr:from>
    <xdr:to>
      <xdr:col>4</xdr:col>
      <xdr:colOff>727107</xdr:colOff>
      <xdr:row>45</xdr:row>
      <xdr:rowOff>702061</xdr:rowOff>
    </xdr:to>
    <xdr:pic>
      <xdr:nvPicPr>
        <xdr:cNvPr id="58" name="图片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4500880" y="36290885"/>
          <a:ext cx="579120" cy="548640"/>
        </a:xfrm>
        <a:prstGeom prst="rect">
          <a:avLst/>
        </a:prstGeom>
      </xdr:spPr>
    </xdr:pic>
    <xdr:clientData/>
  </xdr:twoCellAnchor>
  <xdr:twoCellAnchor>
    <xdr:from>
      <xdr:col>4</xdr:col>
      <xdr:colOff>190500</xdr:colOff>
      <xdr:row>46</xdr:row>
      <xdr:rowOff>272142</xdr:rowOff>
    </xdr:from>
    <xdr:to>
      <xdr:col>4</xdr:col>
      <xdr:colOff>828595</xdr:colOff>
      <xdr:row>46</xdr:row>
      <xdr:rowOff>1129285</xdr:rowOff>
    </xdr:to>
    <xdr:pic>
      <xdr:nvPicPr>
        <xdr:cNvPr id="59" name="图片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543425" y="37257355"/>
          <a:ext cx="637540" cy="575945"/>
        </a:xfrm>
        <a:prstGeom prst="rect">
          <a:avLst/>
        </a:prstGeom>
      </xdr:spPr>
    </xdr:pic>
    <xdr:clientData/>
  </xdr:twoCellAnchor>
  <xdr:twoCellAnchor>
    <xdr:from>
      <xdr:col>4</xdr:col>
      <xdr:colOff>258535</xdr:colOff>
      <xdr:row>36</xdr:row>
      <xdr:rowOff>163286</xdr:rowOff>
    </xdr:from>
    <xdr:to>
      <xdr:col>4</xdr:col>
      <xdr:colOff>854658</xdr:colOff>
      <xdr:row>36</xdr:row>
      <xdr:rowOff>707572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4611370" y="28671520"/>
          <a:ext cx="595630" cy="544195"/>
        </a:xfrm>
        <a:prstGeom prst="rect">
          <a:avLst/>
        </a:prstGeom>
      </xdr:spPr>
    </xdr:pic>
    <xdr:clientData/>
  </xdr:twoCellAnchor>
  <xdr:oneCellAnchor>
    <xdr:from>
      <xdr:col>4</xdr:col>
      <xdr:colOff>257175</xdr:colOff>
      <xdr:row>40</xdr:row>
      <xdr:rowOff>122464</xdr:rowOff>
    </xdr:from>
    <xdr:ext cx="518432" cy="700434"/>
    <xdr:pic>
      <xdr:nvPicPr>
        <xdr:cNvPr id="48" name="图片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610100" y="37955220"/>
          <a:ext cx="518160" cy="700405"/>
        </a:xfrm>
        <a:prstGeom prst="rect">
          <a:avLst/>
        </a:prstGeom>
      </xdr:spPr>
    </xdr:pic>
    <xdr:clientData/>
  </xdr:oneCellAnchor>
  <xdr:oneCellAnchor>
    <xdr:from>
      <xdr:col>4</xdr:col>
      <xdr:colOff>217715</xdr:colOff>
      <xdr:row>41</xdr:row>
      <xdr:rowOff>46504</xdr:rowOff>
    </xdr:from>
    <xdr:ext cx="577326" cy="726313"/>
    <xdr:pic>
      <xdr:nvPicPr>
        <xdr:cNvPr id="49" name="图片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570095" y="38727380"/>
          <a:ext cx="577850" cy="726440"/>
        </a:xfrm>
        <a:prstGeom prst="rect">
          <a:avLst/>
        </a:prstGeom>
      </xdr:spPr>
    </xdr:pic>
    <xdr:clientData/>
  </xdr:oneCellAnchor>
  <xdr:twoCellAnchor editAs="oneCell">
    <xdr:from>
      <xdr:col>4</xdr:col>
      <xdr:colOff>257175</xdr:colOff>
      <xdr:row>40</xdr:row>
      <xdr:rowOff>122464</xdr:rowOff>
    </xdr:from>
    <xdr:to>
      <xdr:col>4</xdr:col>
      <xdr:colOff>775607</xdr:colOff>
      <xdr:row>40</xdr:row>
      <xdr:rowOff>822898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610100" y="37955220"/>
          <a:ext cx="518160" cy="700405"/>
        </a:xfrm>
        <a:prstGeom prst="rect">
          <a:avLst/>
        </a:prstGeom>
      </xdr:spPr>
    </xdr:pic>
    <xdr:clientData/>
  </xdr:twoCellAnchor>
  <xdr:twoCellAnchor editAs="oneCell">
    <xdr:from>
      <xdr:col>4</xdr:col>
      <xdr:colOff>217715</xdr:colOff>
      <xdr:row>41</xdr:row>
      <xdr:rowOff>46504</xdr:rowOff>
    </xdr:from>
    <xdr:to>
      <xdr:col>4</xdr:col>
      <xdr:colOff>795041</xdr:colOff>
      <xdr:row>41</xdr:row>
      <xdr:rowOff>772817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570095" y="38727380"/>
          <a:ext cx="577850" cy="726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49"/>
  <sheetViews>
    <sheetView tabSelected="1" zoomScaleNormal="100" workbookViewId="0">
      <pane xSplit="5" ySplit="5" topLeftCell="F8" activePane="bottomRight" state="frozen"/>
      <selection pane="topRight"/>
      <selection pane="bottomLeft"/>
      <selection pane="bottomRight" activeCell="L5" sqref="L5"/>
    </sheetView>
  </sheetViews>
  <sheetFormatPr baseColWidth="10" defaultColWidth="9" defaultRowHeight="16"/>
  <cols>
    <col min="1" max="1" width="7.6640625" style="95" customWidth="1"/>
    <col min="2" max="2" width="14.83203125" style="96" bestFit="1" customWidth="1"/>
    <col min="3" max="3" width="11.83203125" style="96" customWidth="1"/>
    <col min="4" max="4" width="19.6640625" style="96" hidden="1" customWidth="1"/>
    <col min="5" max="5" width="13.33203125" style="96" customWidth="1"/>
    <col min="6" max="6" width="9" style="96"/>
    <col min="7" max="7" width="25.5" style="96" customWidth="1"/>
    <col min="8" max="8" width="0" style="96" hidden="1" customWidth="1"/>
    <col min="9" max="9" width="11.33203125" style="32" customWidth="1"/>
    <col min="10" max="10" width="11" style="97" customWidth="1"/>
    <col min="11" max="11" width="11" style="98" customWidth="1"/>
    <col min="12" max="12" width="11" style="97" customWidth="1"/>
    <col min="13" max="13" width="11" style="98" customWidth="1"/>
    <col min="14" max="14" width="9" style="96"/>
    <col min="15" max="15" width="9" style="99"/>
    <col min="16" max="16" width="13.33203125" style="99" customWidth="1"/>
    <col min="17" max="17" width="10.6640625" style="99" customWidth="1"/>
    <col min="18" max="19" width="9" style="99"/>
    <col min="20" max="20" width="9.33203125" style="96" customWidth="1"/>
    <col min="21" max="21" width="8.6640625" style="96" bestFit="1" customWidth="1"/>
    <col min="22" max="22" width="9.1640625" style="96" customWidth="1"/>
    <col min="23" max="23" width="9.1640625" style="100" customWidth="1"/>
    <col min="24" max="24" width="9.1640625" style="101" customWidth="1"/>
    <col min="25" max="27" width="9" style="96"/>
    <col min="28" max="28" width="9" style="96" hidden="1" customWidth="1"/>
    <col min="29" max="29" width="13.5" style="104" customWidth="1"/>
    <col min="30" max="30" width="9" style="96"/>
    <col min="31" max="31" width="9" style="96" hidden="1" customWidth="1"/>
    <col min="32" max="32" width="13" style="96" customWidth="1"/>
    <col min="33" max="33" width="9" style="96"/>
    <col min="34" max="34" width="9.1640625" style="100" customWidth="1"/>
    <col min="35" max="35" width="9" style="96"/>
    <col min="36" max="36" width="10" style="96" customWidth="1"/>
    <col min="37" max="38" width="9" style="96" hidden="1" customWidth="1"/>
    <col min="39" max="41" width="9.1640625" style="98" customWidth="1"/>
    <col min="42" max="42" width="11" style="99" customWidth="1"/>
    <col min="43" max="44" width="9.1640625" style="98" customWidth="1"/>
    <col min="45" max="48" width="9" style="99" hidden="1" customWidth="1"/>
    <col min="49" max="52" width="9.1640625" style="98" customWidth="1"/>
    <col min="53" max="53" width="13.1640625" style="99" customWidth="1"/>
    <col min="54" max="55" width="9.1640625" style="98" customWidth="1"/>
    <col min="56" max="57" width="9" style="99"/>
    <col min="58" max="16384" width="9" style="96"/>
  </cols>
  <sheetData>
    <row r="1" spans="1:57" ht="17" thickBot="1"/>
    <row r="2" spans="1:57" ht="65" customHeight="1" thickBot="1">
      <c r="J2" s="110" t="s">
        <v>375</v>
      </c>
      <c r="K2" s="111"/>
      <c r="L2" s="111"/>
      <c r="M2" s="112"/>
    </row>
    <row r="3" spans="1:57" ht="18" customHeight="1"/>
    <row r="4" spans="1:57" s="60" customFormat="1" ht="66.75" customHeight="1">
      <c r="A4" s="42" t="s">
        <v>0</v>
      </c>
      <c r="B4" s="1" t="s">
        <v>1</v>
      </c>
      <c r="C4" s="2" t="s">
        <v>2</v>
      </c>
      <c r="D4" s="3" t="s">
        <v>371</v>
      </c>
      <c r="E4" s="4" t="s">
        <v>3</v>
      </c>
      <c r="F4" s="4" t="s">
        <v>4</v>
      </c>
      <c r="G4" s="5" t="s">
        <v>5</v>
      </c>
      <c r="H4" s="6" t="s">
        <v>6</v>
      </c>
      <c r="I4" s="13" t="s">
        <v>7</v>
      </c>
      <c r="J4" s="102" t="s">
        <v>8</v>
      </c>
      <c r="K4" s="14" t="s">
        <v>9</v>
      </c>
      <c r="L4" s="102" t="s">
        <v>10</v>
      </c>
      <c r="M4" s="103" t="s">
        <v>11</v>
      </c>
      <c r="N4" s="15" t="s">
        <v>12</v>
      </c>
      <c r="O4" s="43" t="s">
        <v>13</v>
      </c>
      <c r="P4" s="44" t="s">
        <v>14</v>
      </c>
      <c r="Q4" s="43" t="s">
        <v>15</v>
      </c>
      <c r="R4" s="43" t="s">
        <v>16</v>
      </c>
      <c r="S4" s="43" t="s">
        <v>17</v>
      </c>
      <c r="T4" s="45" t="s">
        <v>18</v>
      </c>
      <c r="U4" s="45" t="s">
        <v>19</v>
      </c>
      <c r="V4" s="45" t="s">
        <v>20</v>
      </c>
      <c r="W4" s="46" t="s">
        <v>21</v>
      </c>
      <c r="X4" s="47" t="s">
        <v>22</v>
      </c>
      <c r="Y4" s="16" t="s">
        <v>23</v>
      </c>
      <c r="Z4" s="16" t="s">
        <v>24</v>
      </c>
      <c r="AA4" s="48" t="s">
        <v>25</v>
      </c>
      <c r="AB4" s="48" t="s">
        <v>26</v>
      </c>
      <c r="AC4" s="108" t="s">
        <v>27</v>
      </c>
      <c r="AD4" s="48" t="s">
        <v>28</v>
      </c>
      <c r="AE4" s="45" t="s">
        <v>29</v>
      </c>
      <c r="AF4" s="45" t="s">
        <v>30</v>
      </c>
      <c r="AG4" s="49" t="s">
        <v>31</v>
      </c>
      <c r="AH4" s="50" t="s">
        <v>32</v>
      </c>
      <c r="AI4" s="49" t="s">
        <v>33</v>
      </c>
      <c r="AJ4" s="49" t="s">
        <v>34</v>
      </c>
      <c r="AK4" s="51" t="s">
        <v>35</v>
      </c>
      <c r="AL4" s="52" t="s">
        <v>36</v>
      </c>
      <c r="AM4" s="53" t="s">
        <v>37</v>
      </c>
      <c r="AN4" s="53" t="s">
        <v>38</v>
      </c>
      <c r="AO4" s="53" t="s">
        <v>39</v>
      </c>
      <c r="AP4" s="54" t="s">
        <v>40</v>
      </c>
      <c r="AQ4" s="53" t="s">
        <v>41</v>
      </c>
      <c r="AR4" s="53" t="s">
        <v>42</v>
      </c>
      <c r="AS4" s="55" t="s">
        <v>43</v>
      </c>
      <c r="AT4" s="55" t="s">
        <v>44</v>
      </c>
      <c r="AU4" s="55" t="s">
        <v>45</v>
      </c>
      <c r="AV4" s="55" t="s">
        <v>46</v>
      </c>
      <c r="AW4" s="56" t="s">
        <v>47</v>
      </c>
      <c r="AX4" s="56" t="s">
        <v>48</v>
      </c>
      <c r="AY4" s="56" t="s">
        <v>49</v>
      </c>
      <c r="AZ4" s="56" t="s">
        <v>50</v>
      </c>
      <c r="BA4" s="57" t="s">
        <v>51</v>
      </c>
      <c r="BB4" s="53" t="s">
        <v>52</v>
      </c>
      <c r="BC4" s="58" t="s">
        <v>53</v>
      </c>
      <c r="BD4" s="59"/>
      <c r="BE4" s="59"/>
    </row>
    <row r="5" spans="1:57" s="79" customFormat="1" ht="66.75" customHeight="1">
      <c r="A5" s="42">
        <v>1</v>
      </c>
      <c r="B5" s="61" t="s">
        <v>54</v>
      </c>
      <c r="C5" s="62" t="s">
        <v>55</v>
      </c>
      <c r="D5" s="63" t="s">
        <v>56</v>
      </c>
      <c r="E5" s="7"/>
      <c r="F5" s="8" t="s">
        <v>57</v>
      </c>
      <c r="G5" s="64" t="s">
        <v>58</v>
      </c>
      <c r="H5" s="22" t="s">
        <v>59</v>
      </c>
      <c r="I5" s="23">
        <v>5000</v>
      </c>
      <c r="J5" s="105">
        <v>3.7</v>
      </c>
      <c r="K5" s="106">
        <v>500</v>
      </c>
      <c r="L5" s="24" t="s">
        <v>60</v>
      </c>
      <c r="M5" s="25" t="s">
        <v>60</v>
      </c>
      <c r="N5" s="26" t="s">
        <v>61</v>
      </c>
      <c r="O5" s="26" t="s">
        <v>62</v>
      </c>
      <c r="P5" s="26" t="s">
        <v>63</v>
      </c>
      <c r="Q5" s="26" t="s">
        <v>64</v>
      </c>
      <c r="R5" s="26" t="s">
        <v>65</v>
      </c>
      <c r="S5" s="26" t="s">
        <v>66</v>
      </c>
      <c r="T5" s="65" t="s">
        <v>67</v>
      </c>
      <c r="U5" s="65" t="s">
        <v>68</v>
      </c>
      <c r="V5" s="65">
        <v>3.7</v>
      </c>
      <c r="W5" s="29" t="s">
        <v>67</v>
      </c>
      <c r="X5" s="66" t="s">
        <v>67</v>
      </c>
      <c r="Y5" s="20" t="s">
        <v>69</v>
      </c>
      <c r="Z5" s="20" t="s">
        <v>69</v>
      </c>
      <c r="AA5" s="67" t="s">
        <v>70</v>
      </c>
      <c r="AB5" s="67"/>
      <c r="AC5" s="109">
        <v>3</v>
      </c>
      <c r="AD5" s="68" t="s">
        <v>71</v>
      </c>
      <c r="AE5" s="69" t="s">
        <v>67</v>
      </c>
      <c r="AF5" s="69" t="s">
        <v>72</v>
      </c>
      <c r="AG5" s="18" t="s">
        <v>73</v>
      </c>
      <c r="AH5" s="19">
        <v>1</v>
      </c>
      <c r="AI5" s="18" t="s">
        <v>74</v>
      </c>
      <c r="AJ5" s="18" t="s">
        <v>75</v>
      </c>
      <c r="AK5" s="21"/>
      <c r="AL5" s="70"/>
      <c r="AM5" s="71">
        <v>16</v>
      </c>
      <c r="AN5" s="71">
        <v>7.5</v>
      </c>
      <c r="AO5" s="71">
        <v>9</v>
      </c>
      <c r="AP5" s="72">
        <f>AM5*AN5*AO5/1000000</f>
        <v>1.08E-3</v>
      </c>
      <c r="AQ5" s="73">
        <v>0.19</v>
      </c>
      <c r="AR5" s="73">
        <v>0.25</v>
      </c>
      <c r="AS5" s="74"/>
      <c r="AT5" s="74"/>
      <c r="AU5" s="74"/>
      <c r="AV5" s="74"/>
      <c r="AW5" s="75">
        <v>24</v>
      </c>
      <c r="AX5" s="75">
        <v>34</v>
      </c>
      <c r="AY5" s="75">
        <v>29</v>
      </c>
      <c r="AZ5" s="75">
        <v>24.5</v>
      </c>
      <c r="BA5" s="76">
        <f>AX5*AY5*AZ5/1000000</f>
        <v>2.4157000000000001E-2</v>
      </c>
      <c r="BB5" s="71">
        <v>4.5599999999999996</v>
      </c>
      <c r="BC5" s="77">
        <v>6.5</v>
      </c>
      <c r="BD5" s="78" t="s">
        <v>67</v>
      </c>
      <c r="BE5" s="78" t="s">
        <v>67</v>
      </c>
    </row>
    <row r="6" spans="1:57" s="79" customFormat="1" ht="66.75" customHeight="1">
      <c r="A6" s="42">
        <v>2</v>
      </c>
      <c r="B6" s="61" t="s">
        <v>76</v>
      </c>
      <c r="C6" s="62" t="s">
        <v>77</v>
      </c>
      <c r="D6" s="62" t="s">
        <v>78</v>
      </c>
      <c r="E6" s="9"/>
      <c r="F6" s="10" t="s">
        <v>79</v>
      </c>
      <c r="G6" s="31" t="s">
        <v>80</v>
      </c>
      <c r="H6" s="23" t="s">
        <v>81</v>
      </c>
      <c r="I6" s="27">
        <v>3000</v>
      </c>
      <c r="J6" s="107">
        <v>12.6</v>
      </c>
      <c r="K6" s="106">
        <v>1100</v>
      </c>
      <c r="L6" s="24" t="s">
        <v>60</v>
      </c>
      <c r="M6" s="25" t="s">
        <v>60</v>
      </c>
      <c r="N6" s="26" t="s">
        <v>61</v>
      </c>
      <c r="O6" s="26" t="s">
        <v>82</v>
      </c>
      <c r="P6" s="26" t="s">
        <v>347</v>
      </c>
      <c r="Q6" s="26" t="s">
        <v>83</v>
      </c>
      <c r="R6" s="26" t="s">
        <v>65</v>
      </c>
      <c r="S6" s="26" t="s">
        <v>84</v>
      </c>
      <c r="T6" s="23" t="s">
        <v>67</v>
      </c>
      <c r="U6" s="65" t="s">
        <v>68</v>
      </c>
      <c r="V6" s="65">
        <v>3.7</v>
      </c>
      <c r="W6" s="29" t="s">
        <v>67</v>
      </c>
      <c r="X6" s="66" t="s">
        <v>67</v>
      </c>
      <c r="Y6" s="20" t="s">
        <v>69</v>
      </c>
      <c r="Z6" s="20" t="s">
        <v>69</v>
      </c>
      <c r="AA6" s="67" t="s">
        <v>70</v>
      </c>
      <c r="AB6" s="67"/>
      <c r="AC6" s="109">
        <v>3</v>
      </c>
      <c r="AD6" s="68" t="s">
        <v>71</v>
      </c>
      <c r="AE6" s="69" t="s">
        <v>67</v>
      </c>
      <c r="AF6" s="69" t="s">
        <v>72</v>
      </c>
      <c r="AG6" s="18" t="s">
        <v>85</v>
      </c>
      <c r="AH6" s="19">
        <v>2</v>
      </c>
      <c r="AI6" s="18" t="s">
        <v>74</v>
      </c>
      <c r="AJ6" s="18" t="s">
        <v>86</v>
      </c>
      <c r="AK6" s="21"/>
      <c r="AL6" s="70"/>
      <c r="AM6" s="71">
        <v>18.600000000000001</v>
      </c>
      <c r="AN6" s="71">
        <v>8.9</v>
      </c>
      <c r="AO6" s="71">
        <v>17.7</v>
      </c>
      <c r="AP6" s="72">
        <f>AM6*AN6*AO6/1000000</f>
        <v>2.9300580000000006E-3</v>
      </c>
      <c r="AQ6" s="73">
        <v>0.72</v>
      </c>
      <c r="AR6" s="73">
        <v>0.83</v>
      </c>
      <c r="AS6" s="74"/>
      <c r="AT6" s="74"/>
      <c r="AU6" s="74"/>
      <c r="AV6" s="74"/>
      <c r="AW6" s="75">
        <v>6</v>
      </c>
      <c r="AX6" s="75">
        <v>39</v>
      </c>
      <c r="AY6" s="75">
        <v>29</v>
      </c>
      <c r="AZ6" s="75">
        <v>20</v>
      </c>
      <c r="BA6" s="76">
        <f>AX6*AY6*AZ6/1000000</f>
        <v>2.2620000000000001E-2</v>
      </c>
      <c r="BB6" s="71">
        <v>2.5499999999999998</v>
      </c>
      <c r="BC6" s="77">
        <v>5.3</v>
      </c>
      <c r="BD6" s="78" t="s">
        <v>67</v>
      </c>
      <c r="BE6" s="78" t="s">
        <v>67</v>
      </c>
    </row>
    <row r="7" spans="1:57" s="79" customFormat="1" ht="66.75" customHeight="1">
      <c r="A7" s="42">
        <v>3</v>
      </c>
      <c r="B7" s="61" t="s">
        <v>87</v>
      </c>
      <c r="C7" s="62" t="s">
        <v>88</v>
      </c>
      <c r="D7" s="63" t="s">
        <v>89</v>
      </c>
      <c r="E7" s="9"/>
      <c r="F7" s="10" t="s">
        <v>90</v>
      </c>
      <c r="G7" s="31" t="s">
        <v>91</v>
      </c>
      <c r="H7" s="23" t="s">
        <v>92</v>
      </c>
      <c r="I7" s="27">
        <v>4000</v>
      </c>
      <c r="J7" s="107">
        <v>8.1999999999999993</v>
      </c>
      <c r="K7" s="106">
        <v>950</v>
      </c>
      <c r="L7" s="24" t="s">
        <v>60</v>
      </c>
      <c r="M7" s="25" t="s">
        <v>60</v>
      </c>
      <c r="N7" s="26" t="s">
        <v>61</v>
      </c>
      <c r="O7" s="26" t="s">
        <v>82</v>
      </c>
      <c r="P7" s="26" t="s">
        <v>93</v>
      </c>
      <c r="Q7" s="26" t="s">
        <v>64</v>
      </c>
      <c r="R7" s="26" t="s">
        <v>65</v>
      </c>
      <c r="S7" s="26" t="s">
        <v>84</v>
      </c>
      <c r="T7" s="23" t="s">
        <v>67</v>
      </c>
      <c r="U7" s="65" t="s">
        <v>68</v>
      </c>
      <c r="V7" s="65">
        <v>3.7</v>
      </c>
      <c r="W7" s="29" t="s">
        <v>67</v>
      </c>
      <c r="X7" s="66" t="s">
        <v>67</v>
      </c>
      <c r="Y7" s="20" t="s">
        <v>69</v>
      </c>
      <c r="Z7" s="20" t="s">
        <v>69</v>
      </c>
      <c r="AA7" s="67" t="s">
        <v>70</v>
      </c>
      <c r="AB7" s="67"/>
      <c r="AC7" s="109">
        <v>3</v>
      </c>
      <c r="AD7" s="68" t="s">
        <v>71</v>
      </c>
      <c r="AE7" s="69" t="s">
        <v>67</v>
      </c>
      <c r="AF7" s="69" t="s">
        <v>72</v>
      </c>
      <c r="AG7" s="18" t="s">
        <v>85</v>
      </c>
      <c r="AH7" s="19" t="s">
        <v>94</v>
      </c>
      <c r="AI7" s="18" t="s">
        <v>74</v>
      </c>
      <c r="AJ7" s="18" t="s">
        <v>95</v>
      </c>
      <c r="AK7" s="21"/>
      <c r="AL7" s="70"/>
      <c r="AM7" s="71">
        <v>22</v>
      </c>
      <c r="AN7" s="71">
        <v>12</v>
      </c>
      <c r="AO7" s="71">
        <v>10.6</v>
      </c>
      <c r="AP7" s="72">
        <f>AM7*AN7*AO7/1000000</f>
        <v>2.7983999999999999E-3</v>
      </c>
      <c r="AQ7" s="73">
        <v>0.47599999999999998</v>
      </c>
      <c r="AR7" s="73">
        <v>0.57099999999999995</v>
      </c>
      <c r="AS7" s="70"/>
      <c r="AT7" s="70"/>
      <c r="AU7" s="70"/>
      <c r="AV7" s="70"/>
      <c r="AW7" s="75">
        <v>4</v>
      </c>
      <c r="AX7" s="75">
        <v>26</v>
      </c>
      <c r="AY7" s="75">
        <v>23.5</v>
      </c>
      <c r="AZ7" s="75">
        <v>23.5</v>
      </c>
      <c r="BA7" s="76">
        <f>AX7*AY7*AZ7/1000000</f>
        <v>1.43585E-2</v>
      </c>
      <c r="BB7" s="71">
        <v>1.9039999999999999</v>
      </c>
      <c r="BC7" s="77">
        <v>2.504</v>
      </c>
      <c r="BD7" s="78" t="s">
        <v>96</v>
      </c>
      <c r="BE7" s="78" t="s">
        <v>97</v>
      </c>
    </row>
    <row r="8" spans="1:57" s="79" customFormat="1" ht="66.75" customHeight="1">
      <c r="A8" s="42">
        <v>4</v>
      </c>
      <c r="B8" s="61" t="s">
        <v>98</v>
      </c>
      <c r="C8" s="62" t="s">
        <v>99</v>
      </c>
      <c r="D8" s="63" t="s">
        <v>100</v>
      </c>
      <c r="E8" s="9"/>
      <c r="F8" s="10" t="s">
        <v>101</v>
      </c>
      <c r="G8" s="31" t="s">
        <v>365</v>
      </c>
      <c r="H8" s="23" t="s">
        <v>102</v>
      </c>
      <c r="I8" s="27">
        <v>3000</v>
      </c>
      <c r="J8" s="24">
        <v>5.3</v>
      </c>
      <c r="K8" s="25">
        <v>805</v>
      </c>
      <c r="L8" s="105">
        <v>9</v>
      </c>
      <c r="M8" s="106">
        <v>280</v>
      </c>
      <c r="N8" s="26" t="s">
        <v>103</v>
      </c>
      <c r="O8" s="26" t="s">
        <v>82</v>
      </c>
      <c r="P8" s="26" t="s">
        <v>104</v>
      </c>
      <c r="Q8" s="26" t="s">
        <v>64</v>
      </c>
      <c r="R8" s="26" t="s">
        <v>105</v>
      </c>
      <c r="S8" s="26" t="s">
        <v>84</v>
      </c>
      <c r="T8" s="23" t="s">
        <v>106</v>
      </c>
      <c r="U8" s="65" t="s">
        <v>107</v>
      </c>
      <c r="V8" s="65" t="s">
        <v>108</v>
      </c>
      <c r="W8" s="29" t="s">
        <v>67</v>
      </c>
      <c r="X8" s="66">
        <f>K8/J8*0.926</f>
        <v>140.64716981132077</v>
      </c>
      <c r="Y8" s="20" t="s">
        <v>97</v>
      </c>
      <c r="Z8" s="20" t="s">
        <v>96</v>
      </c>
      <c r="AA8" s="67" t="s">
        <v>70</v>
      </c>
      <c r="AB8" s="67"/>
      <c r="AC8" s="109">
        <v>3</v>
      </c>
      <c r="AD8" s="68" t="s">
        <v>71</v>
      </c>
      <c r="AE8" s="69" t="s">
        <v>96</v>
      </c>
      <c r="AF8" s="69" t="s">
        <v>72</v>
      </c>
      <c r="AG8" s="18" t="s">
        <v>85</v>
      </c>
      <c r="AH8" s="19">
        <v>3</v>
      </c>
      <c r="AI8" s="18" t="s">
        <v>74</v>
      </c>
      <c r="AJ8" s="18" t="s">
        <v>86</v>
      </c>
      <c r="AK8" s="21"/>
      <c r="AL8" s="70"/>
      <c r="AM8" s="71">
        <v>20.7</v>
      </c>
      <c r="AN8" s="71">
        <v>7.3</v>
      </c>
      <c r="AO8" s="71">
        <v>21.2</v>
      </c>
      <c r="AP8" s="72">
        <f>AM8*AN8*AO8/1000000</f>
        <v>3.2035319999999998E-3</v>
      </c>
      <c r="AQ8" s="73">
        <v>0.51900000000000002</v>
      </c>
      <c r="AR8" s="73">
        <v>0.68600000000000005</v>
      </c>
      <c r="AS8" s="70"/>
      <c r="AT8" s="70"/>
      <c r="AU8" s="70"/>
      <c r="AV8" s="70"/>
      <c r="AW8" s="75">
        <v>4</v>
      </c>
      <c r="AX8" s="75">
        <v>31.5</v>
      </c>
      <c r="AY8" s="75">
        <v>22</v>
      </c>
      <c r="AZ8" s="75">
        <v>23</v>
      </c>
      <c r="BA8" s="76">
        <f>AX8*AY8*AZ8/1000000</f>
        <v>1.5938999999999998E-2</v>
      </c>
      <c r="BB8" s="71">
        <v>2.7440000000000002</v>
      </c>
      <c r="BC8" s="77">
        <v>3.0009999999999999</v>
      </c>
      <c r="BD8" s="78" t="s">
        <v>96</v>
      </c>
      <c r="BE8" s="78" t="s">
        <v>97</v>
      </c>
    </row>
    <row r="9" spans="1:57" s="79" customFormat="1" ht="66.75" customHeight="1">
      <c r="A9" s="42">
        <v>5</v>
      </c>
      <c r="B9" s="61" t="s">
        <v>109</v>
      </c>
      <c r="C9" s="62" t="s">
        <v>110</v>
      </c>
      <c r="D9" s="63" t="s">
        <v>111</v>
      </c>
      <c r="E9" s="9"/>
      <c r="F9" s="10" t="s">
        <v>112</v>
      </c>
      <c r="G9" s="31" t="s">
        <v>113</v>
      </c>
      <c r="H9" s="23" t="s">
        <v>114</v>
      </c>
      <c r="I9" s="27">
        <v>4000</v>
      </c>
      <c r="J9" s="105">
        <v>7</v>
      </c>
      <c r="K9" s="106">
        <v>1000</v>
      </c>
      <c r="L9" s="28">
        <v>7</v>
      </c>
      <c r="M9" s="25">
        <v>600</v>
      </c>
      <c r="N9" s="26" t="s">
        <v>61</v>
      </c>
      <c r="O9" s="26" t="s">
        <v>82</v>
      </c>
      <c r="P9" s="26" t="s">
        <v>115</v>
      </c>
      <c r="Q9" s="26" t="s">
        <v>116</v>
      </c>
      <c r="R9" s="26" t="s">
        <v>65</v>
      </c>
      <c r="S9" s="26" t="s">
        <v>66</v>
      </c>
      <c r="T9" s="23" t="s">
        <v>67</v>
      </c>
      <c r="U9" s="65" t="s">
        <v>68</v>
      </c>
      <c r="V9" s="65">
        <v>3.7</v>
      </c>
      <c r="W9" s="29" t="s">
        <v>67</v>
      </c>
      <c r="X9" s="66" t="s">
        <v>67</v>
      </c>
      <c r="Y9" s="20" t="s">
        <v>69</v>
      </c>
      <c r="Z9" s="20" t="s">
        <v>69</v>
      </c>
      <c r="AA9" s="67" t="s">
        <v>70</v>
      </c>
      <c r="AB9" s="67"/>
      <c r="AC9" s="109">
        <v>3</v>
      </c>
      <c r="AD9" s="68" t="s">
        <v>71</v>
      </c>
      <c r="AE9" s="69" t="s">
        <v>67</v>
      </c>
      <c r="AF9" s="69" t="s">
        <v>72</v>
      </c>
      <c r="AG9" s="18" t="s">
        <v>85</v>
      </c>
      <c r="AH9" s="19">
        <v>1</v>
      </c>
      <c r="AI9" s="18" t="s">
        <v>74</v>
      </c>
      <c r="AJ9" s="18" t="s">
        <v>95</v>
      </c>
      <c r="AK9" s="21"/>
      <c r="AL9" s="70"/>
      <c r="AM9" s="71">
        <v>20.5</v>
      </c>
      <c r="AN9" s="71">
        <v>7.1</v>
      </c>
      <c r="AO9" s="71">
        <v>12.5</v>
      </c>
      <c r="AP9" s="72">
        <f>AM9*AN9*AO9/1000000</f>
        <v>1.8193749999999998E-3</v>
      </c>
      <c r="AQ9" s="73">
        <v>0.30499999999999999</v>
      </c>
      <c r="AR9" s="73">
        <v>0.39600000000000002</v>
      </c>
      <c r="AS9" s="70"/>
      <c r="AT9" s="70"/>
      <c r="AU9" s="70"/>
      <c r="AV9" s="70"/>
      <c r="AW9" s="75">
        <v>6</v>
      </c>
      <c r="AX9" s="75">
        <v>23.5</v>
      </c>
      <c r="AY9" s="75">
        <v>22</v>
      </c>
      <c r="AZ9" s="75">
        <v>27.5</v>
      </c>
      <c r="BA9" s="76">
        <f>AX9*AY9*AZ9/1000000</f>
        <v>1.4217499999999999E-2</v>
      </c>
      <c r="BB9" s="71">
        <v>1.83</v>
      </c>
      <c r="BC9" s="77">
        <v>2.6040000000000001</v>
      </c>
      <c r="BD9" s="78" t="s">
        <v>67</v>
      </c>
      <c r="BE9" s="78" t="s">
        <v>67</v>
      </c>
    </row>
    <row r="10" spans="1:57" s="79" customFormat="1" ht="66.75" customHeight="1">
      <c r="A10" s="42">
        <v>6</v>
      </c>
      <c r="B10" s="61" t="s">
        <v>117</v>
      </c>
      <c r="C10" s="62">
        <v>6915801335</v>
      </c>
      <c r="D10" s="63" t="s">
        <v>118</v>
      </c>
      <c r="E10" s="9"/>
      <c r="F10" s="10" t="s">
        <v>119</v>
      </c>
      <c r="G10" s="31" t="s">
        <v>120</v>
      </c>
      <c r="H10" s="22" t="s">
        <v>121</v>
      </c>
      <c r="I10" s="27">
        <v>4000</v>
      </c>
      <c r="J10" s="105">
        <v>12</v>
      </c>
      <c r="K10" s="106">
        <v>1300</v>
      </c>
      <c r="L10" s="28" t="s">
        <v>60</v>
      </c>
      <c r="M10" s="25" t="s">
        <v>60</v>
      </c>
      <c r="N10" s="26" t="s">
        <v>61</v>
      </c>
      <c r="O10" s="26" t="s">
        <v>82</v>
      </c>
      <c r="P10" s="26" t="s">
        <v>351</v>
      </c>
      <c r="Q10" s="26" t="s">
        <v>64</v>
      </c>
      <c r="R10" s="26" t="s">
        <v>65</v>
      </c>
      <c r="S10" s="26" t="s">
        <v>84</v>
      </c>
      <c r="T10" s="23" t="s">
        <v>67</v>
      </c>
      <c r="U10" s="65" t="s">
        <v>68</v>
      </c>
      <c r="V10" s="65">
        <v>3.7</v>
      </c>
      <c r="W10" s="29" t="s">
        <v>67</v>
      </c>
      <c r="X10" s="66" t="s">
        <v>67</v>
      </c>
      <c r="Y10" s="20" t="s">
        <v>69</v>
      </c>
      <c r="Z10" s="20" t="s">
        <v>69</v>
      </c>
      <c r="AA10" s="67" t="s">
        <v>70</v>
      </c>
      <c r="AB10" s="67"/>
      <c r="AC10" s="109">
        <v>3</v>
      </c>
      <c r="AD10" s="68" t="s">
        <v>71</v>
      </c>
      <c r="AE10" s="69" t="s">
        <v>67</v>
      </c>
      <c r="AF10" s="69" t="s">
        <v>72</v>
      </c>
      <c r="AG10" s="18" t="s">
        <v>85</v>
      </c>
      <c r="AH10" s="19">
        <v>1.5</v>
      </c>
      <c r="AI10" s="18" t="s">
        <v>74</v>
      </c>
      <c r="AJ10" s="18" t="s">
        <v>86</v>
      </c>
      <c r="AK10" s="21"/>
      <c r="AL10" s="70"/>
      <c r="AM10" s="71">
        <v>21</v>
      </c>
      <c r="AN10" s="71">
        <v>8</v>
      </c>
      <c r="AO10" s="71">
        <v>25</v>
      </c>
      <c r="AP10" s="72">
        <f>AM10*AN10*AO10/1000000</f>
        <v>4.1999999999999997E-3</v>
      </c>
      <c r="AQ10" s="73">
        <v>0.59</v>
      </c>
      <c r="AR10" s="73">
        <v>0.76200000000000001</v>
      </c>
      <c r="AS10" s="70"/>
      <c r="AT10" s="70"/>
      <c r="AU10" s="70"/>
      <c r="AV10" s="70"/>
      <c r="AW10" s="75">
        <v>4</v>
      </c>
      <c r="AX10" s="75">
        <v>34.5</v>
      </c>
      <c r="AY10" s="75">
        <v>22.5</v>
      </c>
      <c r="AZ10" s="75">
        <v>27</v>
      </c>
      <c r="BA10" s="76">
        <f>AX10*AY10*AZ10/1000000</f>
        <v>2.0958750000000002E-2</v>
      </c>
      <c r="BB10" s="71">
        <v>2.36</v>
      </c>
      <c r="BC10" s="77">
        <v>3.4209999999999998</v>
      </c>
      <c r="BD10" s="78" t="s">
        <v>67</v>
      </c>
      <c r="BE10" s="78" t="s">
        <v>67</v>
      </c>
    </row>
    <row r="11" spans="1:57" s="79" customFormat="1" ht="66.75" customHeight="1">
      <c r="A11" s="42">
        <v>7</v>
      </c>
      <c r="B11" s="61" t="s">
        <v>122</v>
      </c>
      <c r="C11" s="62">
        <v>6915802118</v>
      </c>
      <c r="D11" s="63" t="s">
        <v>123</v>
      </c>
      <c r="E11" s="9"/>
      <c r="F11" s="10" t="s">
        <v>119</v>
      </c>
      <c r="G11" s="31" t="s">
        <v>124</v>
      </c>
      <c r="H11" s="22" t="s">
        <v>125</v>
      </c>
      <c r="I11" s="27">
        <v>4000</v>
      </c>
      <c r="J11" s="105">
        <v>12</v>
      </c>
      <c r="K11" s="106">
        <v>1300</v>
      </c>
      <c r="L11" s="28" t="s">
        <v>60</v>
      </c>
      <c r="M11" s="25" t="s">
        <v>60</v>
      </c>
      <c r="N11" s="26" t="s">
        <v>126</v>
      </c>
      <c r="O11" s="26" t="s">
        <v>82</v>
      </c>
      <c r="P11" s="26" t="s">
        <v>127</v>
      </c>
      <c r="Q11" s="26" t="s">
        <v>128</v>
      </c>
      <c r="R11" s="26" t="s">
        <v>65</v>
      </c>
      <c r="S11" s="26" t="s">
        <v>84</v>
      </c>
      <c r="T11" s="23" t="s">
        <v>67</v>
      </c>
      <c r="U11" s="65" t="s">
        <v>68</v>
      </c>
      <c r="V11" s="65">
        <v>3.7</v>
      </c>
      <c r="W11" s="29" t="s">
        <v>67</v>
      </c>
      <c r="X11" s="66" t="s">
        <v>67</v>
      </c>
      <c r="Y11" s="20" t="s">
        <v>69</v>
      </c>
      <c r="Z11" s="20" t="s">
        <v>69</v>
      </c>
      <c r="AA11" s="67" t="s">
        <v>70</v>
      </c>
      <c r="AB11" s="67"/>
      <c r="AC11" s="109">
        <v>3</v>
      </c>
      <c r="AD11" s="68" t="s">
        <v>71</v>
      </c>
      <c r="AE11" s="69" t="s">
        <v>67</v>
      </c>
      <c r="AF11" s="69" t="s">
        <v>72</v>
      </c>
      <c r="AG11" s="18" t="s">
        <v>85</v>
      </c>
      <c r="AH11" s="19">
        <v>1.5</v>
      </c>
      <c r="AI11" s="18" t="s">
        <v>74</v>
      </c>
      <c r="AJ11" s="18" t="s">
        <v>86</v>
      </c>
      <c r="AK11" s="21"/>
      <c r="AL11" s="70"/>
      <c r="AM11" s="71">
        <v>21</v>
      </c>
      <c r="AN11" s="71">
        <v>11.5</v>
      </c>
      <c r="AO11" s="71">
        <v>72.5</v>
      </c>
      <c r="AP11" s="72">
        <f>AM11*AN11*AO11/1000000</f>
        <v>1.750875E-2</v>
      </c>
      <c r="AQ11" s="73">
        <v>1.1859999999999999</v>
      </c>
      <c r="AR11" s="73">
        <v>1.6859999999999999</v>
      </c>
      <c r="AS11" s="70"/>
      <c r="AT11" s="70"/>
      <c r="AU11" s="70"/>
      <c r="AV11" s="70"/>
      <c r="AW11" s="75">
        <v>4</v>
      </c>
      <c r="AX11" s="75">
        <v>44</v>
      </c>
      <c r="AY11" s="75">
        <v>25.5</v>
      </c>
      <c r="AZ11" s="75">
        <v>74.5</v>
      </c>
      <c r="BA11" s="76">
        <f>AX11*AY11*AZ11/1000000</f>
        <v>8.3588999999999997E-2</v>
      </c>
      <c r="BB11" s="71">
        <v>6.7439999999999998</v>
      </c>
      <c r="BC11" s="77">
        <v>8.6059999999999999</v>
      </c>
      <c r="BD11" s="78" t="s">
        <v>96</v>
      </c>
      <c r="BE11" s="78" t="s">
        <v>97</v>
      </c>
    </row>
    <row r="12" spans="1:57" s="79" customFormat="1" ht="66.75" customHeight="1">
      <c r="A12" s="42">
        <v>8</v>
      </c>
      <c r="B12" s="61" t="s">
        <v>129</v>
      </c>
      <c r="C12" s="62" t="s">
        <v>352</v>
      </c>
      <c r="D12" s="63" t="s">
        <v>130</v>
      </c>
      <c r="E12" s="9"/>
      <c r="F12" s="10" t="s">
        <v>131</v>
      </c>
      <c r="G12" s="31" t="s">
        <v>132</v>
      </c>
      <c r="H12" s="23" t="s">
        <v>133</v>
      </c>
      <c r="I12" s="27">
        <v>3000</v>
      </c>
      <c r="J12" s="105">
        <v>10.5</v>
      </c>
      <c r="K12" s="106">
        <v>900</v>
      </c>
      <c r="L12" s="24" t="s">
        <v>60</v>
      </c>
      <c r="M12" s="25" t="s">
        <v>60</v>
      </c>
      <c r="N12" s="26" t="s">
        <v>134</v>
      </c>
      <c r="O12" s="26" t="s">
        <v>62</v>
      </c>
      <c r="P12" s="26" t="s">
        <v>353</v>
      </c>
      <c r="Q12" s="26" t="s">
        <v>135</v>
      </c>
      <c r="R12" s="26" t="s">
        <v>65</v>
      </c>
      <c r="S12" s="26" t="s">
        <v>84</v>
      </c>
      <c r="T12" s="65" t="s">
        <v>67</v>
      </c>
      <c r="U12" s="65" t="s">
        <v>68</v>
      </c>
      <c r="V12" s="65">
        <v>3.7</v>
      </c>
      <c r="W12" s="29" t="s">
        <v>67</v>
      </c>
      <c r="X12" s="66" t="s">
        <v>67</v>
      </c>
      <c r="Y12" s="20" t="s">
        <v>69</v>
      </c>
      <c r="Z12" s="20" t="s">
        <v>69</v>
      </c>
      <c r="AA12" s="67" t="s">
        <v>70</v>
      </c>
      <c r="AB12" s="67"/>
      <c r="AC12" s="109">
        <v>3</v>
      </c>
      <c r="AD12" s="68" t="s">
        <v>71</v>
      </c>
      <c r="AE12" s="69" t="s">
        <v>67</v>
      </c>
      <c r="AF12" s="69" t="s">
        <v>72</v>
      </c>
      <c r="AG12" s="18" t="s">
        <v>85</v>
      </c>
      <c r="AH12" s="19">
        <v>2</v>
      </c>
      <c r="AI12" s="18" t="s">
        <v>74</v>
      </c>
      <c r="AJ12" s="18" t="s">
        <v>86</v>
      </c>
      <c r="AK12" s="21"/>
      <c r="AL12" s="70"/>
      <c r="AM12" s="71">
        <v>19.8</v>
      </c>
      <c r="AN12" s="71">
        <v>11.8</v>
      </c>
      <c r="AO12" s="71">
        <v>67.5</v>
      </c>
      <c r="AP12" s="72">
        <f>AM12*AN12*AO12/1000000</f>
        <v>1.5770700000000002E-2</v>
      </c>
      <c r="AQ12" s="73">
        <v>1.77</v>
      </c>
      <c r="AR12" s="73">
        <v>1.95</v>
      </c>
      <c r="AS12" s="70"/>
      <c r="AT12" s="70"/>
      <c r="AU12" s="70"/>
      <c r="AV12" s="70"/>
      <c r="AW12" s="75">
        <v>4</v>
      </c>
      <c r="AX12" s="75">
        <v>41.5</v>
      </c>
      <c r="AY12" s="75">
        <v>25.5</v>
      </c>
      <c r="AZ12" s="75">
        <v>69</v>
      </c>
      <c r="BA12" s="76">
        <f>AX12*AY12*AZ12/1000000</f>
        <v>7.3019249999999994E-2</v>
      </c>
      <c r="BB12" s="71">
        <v>7.08</v>
      </c>
      <c r="BC12" s="77">
        <v>8.4</v>
      </c>
      <c r="BD12" s="78" t="s">
        <v>67</v>
      </c>
      <c r="BE12" s="78" t="s">
        <v>67</v>
      </c>
    </row>
    <row r="13" spans="1:57" s="79" customFormat="1" ht="66.75" customHeight="1">
      <c r="A13" s="42">
        <v>9</v>
      </c>
      <c r="B13" s="61">
        <v>6939412016511</v>
      </c>
      <c r="C13" s="62" t="s">
        <v>370</v>
      </c>
      <c r="D13" s="63" t="s">
        <v>136</v>
      </c>
      <c r="E13" s="9"/>
      <c r="F13" s="10" t="s">
        <v>137</v>
      </c>
      <c r="G13" s="31" t="s">
        <v>366</v>
      </c>
      <c r="H13" s="23" t="s">
        <v>138</v>
      </c>
      <c r="I13" s="27">
        <v>2700</v>
      </c>
      <c r="J13" s="105">
        <v>2</v>
      </c>
      <c r="K13" s="106">
        <v>200</v>
      </c>
      <c r="L13" s="24" t="s">
        <v>60</v>
      </c>
      <c r="M13" s="25" t="s">
        <v>60</v>
      </c>
      <c r="N13" s="26" t="s">
        <v>369</v>
      </c>
      <c r="O13" s="26" t="s">
        <v>62</v>
      </c>
      <c r="P13" s="26" t="s">
        <v>139</v>
      </c>
      <c r="Q13" s="26" t="s">
        <v>116</v>
      </c>
      <c r="R13" s="26" t="s">
        <v>65</v>
      </c>
      <c r="S13" s="26" t="s">
        <v>66</v>
      </c>
      <c r="T13" s="65" t="s">
        <v>67</v>
      </c>
      <c r="U13" s="65" t="s">
        <v>68</v>
      </c>
      <c r="V13" s="65">
        <v>3.7</v>
      </c>
      <c r="W13" s="29" t="s">
        <v>67</v>
      </c>
      <c r="X13" s="66" t="s">
        <v>67</v>
      </c>
      <c r="Y13" s="20" t="s">
        <v>69</v>
      </c>
      <c r="Z13" s="20" t="s">
        <v>69</v>
      </c>
      <c r="AA13" s="67" t="s">
        <v>70</v>
      </c>
      <c r="AB13" s="67"/>
      <c r="AC13" s="109">
        <v>3</v>
      </c>
      <c r="AD13" s="68" t="s">
        <v>71</v>
      </c>
      <c r="AE13" s="69" t="s">
        <v>67</v>
      </c>
      <c r="AF13" s="69" t="s">
        <v>72</v>
      </c>
      <c r="AG13" s="18" t="s">
        <v>85</v>
      </c>
      <c r="AH13" s="19">
        <v>1</v>
      </c>
      <c r="AI13" s="18" t="s">
        <v>74</v>
      </c>
      <c r="AJ13" s="18" t="s">
        <v>95</v>
      </c>
      <c r="AK13" s="21"/>
      <c r="AL13" s="70"/>
      <c r="AM13" s="71">
        <v>15.5</v>
      </c>
      <c r="AN13" s="71">
        <v>10.6</v>
      </c>
      <c r="AO13" s="71">
        <v>21.5</v>
      </c>
      <c r="AP13" s="72">
        <f>AM13*AN13*AO13/1000000</f>
        <v>3.5324499999999999E-3</v>
      </c>
      <c r="AQ13" s="73">
        <v>0.436</v>
      </c>
      <c r="AR13" s="73">
        <v>0.52500000000000002</v>
      </c>
      <c r="AS13" s="70"/>
      <c r="AT13" s="70"/>
      <c r="AU13" s="70"/>
      <c r="AV13" s="70"/>
      <c r="AW13" s="75">
        <v>4</v>
      </c>
      <c r="AX13" s="75">
        <v>33</v>
      </c>
      <c r="AY13" s="75">
        <v>23</v>
      </c>
      <c r="AZ13" s="75">
        <v>23.5</v>
      </c>
      <c r="BA13" s="76">
        <f>AX13*AY13*AZ13/1000000</f>
        <v>1.7836500000000002E-2</v>
      </c>
      <c r="BB13" s="71">
        <v>1.744</v>
      </c>
      <c r="BC13" s="77">
        <v>2.3650000000000002</v>
      </c>
      <c r="BD13" s="78" t="s">
        <v>67</v>
      </c>
      <c r="BE13" s="78" t="s">
        <v>67</v>
      </c>
    </row>
    <row r="14" spans="1:57" s="79" customFormat="1" ht="66.75" customHeight="1">
      <c r="A14" s="42">
        <v>10</v>
      </c>
      <c r="B14" s="61" t="s">
        <v>140</v>
      </c>
      <c r="C14" s="62" t="s">
        <v>141</v>
      </c>
      <c r="D14" s="62" t="s">
        <v>142</v>
      </c>
      <c r="E14" s="9"/>
      <c r="F14" s="10" t="s">
        <v>143</v>
      </c>
      <c r="G14" s="31" t="s">
        <v>144</v>
      </c>
      <c r="H14" s="23" t="s">
        <v>145</v>
      </c>
      <c r="I14" s="27">
        <v>3000</v>
      </c>
      <c r="J14" s="105">
        <v>2.6</v>
      </c>
      <c r="K14" s="106">
        <v>390</v>
      </c>
      <c r="L14" s="28">
        <v>3.8</v>
      </c>
      <c r="M14" s="25">
        <v>300</v>
      </c>
      <c r="N14" s="26" t="s">
        <v>146</v>
      </c>
      <c r="O14" s="26" t="s">
        <v>62</v>
      </c>
      <c r="P14" s="80" t="s">
        <v>147</v>
      </c>
      <c r="Q14" s="26" t="s">
        <v>64</v>
      </c>
      <c r="R14" s="26" t="s">
        <v>65</v>
      </c>
      <c r="S14" s="26" t="s">
        <v>84</v>
      </c>
      <c r="T14" s="65" t="s">
        <v>106</v>
      </c>
      <c r="U14" s="65" t="s">
        <v>68</v>
      </c>
      <c r="V14" s="65">
        <v>3.7</v>
      </c>
      <c r="W14" s="29" t="s">
        <v>67</v>
      </c>
      <c r="X14" s="66">
        <f>K14/J14*0.926</f>
        <v>138.9</v>
      </c>
      <c r="Y14" s="20" t="s">
        <v>69</v>
      </c>
      <c r="Z14" s="20" t="s">
        <v>69</v>
      </c>
      <c r="AA14" s="67" t="s">
        <v>70</v>
      </c>
      <c r="AB14" s="67"/>
      <c r="AC14" s="109">
        <v>3</v>
      </c>
      <c r="AD14" s="68" t="s">
        <v>71</v>
      </c>
      <c r="AE14" s="69" t="s">
        <v>96</v>
      </c>
      <c r="AF14" s="69" t="s">
        <v>72</v>
      </c>
      <c r="AG14" s="18" t="s">
        <v>85</v>
      </c>
      <c r="AH14" s="19">
        <v>1.5</v>
      </c>
      <c r="AI14" s="18" t="s">
        <v>74</v>
      </c>
      <c r="AJ14" s="18" t="s">
        <v>86</v>
      </c>
      <c r="AK14" s="21"/>
      <c r="AL14" s="70"/>
      <c r="AM14" s="71">
        <v>16</v>
      </c>
      <c r="AN14" s="71">
        <v>16</v>
      </c>
      <c r="AO14" s="71">
        <v>22</v>
      </c>
      <c r="AP14" s="72">
        <f>AM14*AN14*AO14/1000000</f>
        <v>5.6319999999999999E-3</v>
      </c>
      <c r="AQ14" s="73">
        <v>0.52</v>
      </c>
      <c r="AR14" s="73">
        <v>0.62</v>
      </c>
      <c r="AS14" s="70"/>
      <c r="AT14" s="70"/>
      <c r="AU14" s="70"/>
      <c r="AV14" s="70"/>
      <c r="AW14" s="75">
        <v>4</v>
      </c>
      <c r="AX14" s="75">
        <v>34</v>
      </c>
      <c r="AY14" s="75">
        <v>34</v>
      </c>
      <c r="AZ14" s="75">
        <v>24.5</v>
      </c>
      <c r="BA14" s="76">
        <f>AX14*AY14*AZ14/1000000</f>
        <v>2.8322E-2</v>
      </c>
      <c r="BB14" s="71">
        <v>2.08</v>
      </c>
      <c r="BC14" s="77">
        <v>2.5059999999999998</v>
      </c>
      <c r="BD14" s="78" t="s">
        <v>96</v>
      </c>
      <c r="BE14" s="78" t="s">
        <v>97</v>
      </c>
    </row>
    <row r="15" spans="1:57" s="79" customFormat="1" ht="66.75" customHeight="1">
      <c r="A15" s="42">
        <v>11</v>
      </c>
      <c r="B15" s="61">
        <v>6939412016344</v>
      </c>
      <c r="C15" s="62" t="s">
        <v>148</v>
      </c>
      <c r="D15" s="63" t="s">
        <v>149</v>
      </c>
      <c r="E15" s="9"/>
      <c r="F15" s="10" t="s">
        <v>150</v>
      </c>
      <c r="G15" s="31" t="s">
        <v>151</v>
      </c>
      <c r="H15" s="23" t="s">
        <v>152</v>
      </c>
      <c r="I15" s="27">
        <v>3000</v>
      </c>
      <c r="J15" s="24">
        <v>7</v>
      </c>
      <c r="K15" s="29">
        <v>1170</v>
      </c>
      <c r="L15" s="105">
        <v>7</v>
      </c>
      <c r="M15" s="106">
        <v>1000</v>
      </c>
      <c r="N15" s="26" t="s">
        <v>153</v>
      </c>
      <c r="O15" s="26" t="s">
        <v>62</v>
      </c>
      <c r="P15" s="26" t="s">
        <v>154</v>
      </c>
      <c r="Q15" s="26" t="s">
        <v>83</v>
      </c>
      <c r="R15" s="26" t="s">
        <v>65</v>
      </c>
      <c r="S15" s="26" t="s">
        <v>84</v>
      </c>
      <c r="T15" s="26" t="s">
        <v>155</v>
      </c>
      <c r="U15" s="65" t="s">
        <v>156</v>
      </c>
      <c r="V15" s="65" t="s">
        <v>157</v>
      </c>
      <c r="W15" s="29" t="s">
        <v>67</v>
      </c>
      <c r="X15" s="66">
        <f>K15/J15</f>
        <v>167.14285714285714</v>
      </c>
      <c r="Y15" s="20" t="s">
        <v>96</v>
      </c>
      <c r="Z15" s="20" t="s">
        <v>96</v>
      </c>
      <c r="AA15" s="67" t="s">
        <v>70</v>
      </c>
      <c r="AB15" s="67"/>
      <c r="AC15" s="109">
        <v>5</v>
      </c>
      <c r="AD15" s="68" t="s">
        <v>71</v>
      </c>
      <c r="AE15" s="69" t="s">
        <v>67</v>
      </c>
      <c r="AF15" s="69" t="s">
        <v>72</v>
      </c>
      <c r="AG15" s="18" t="s">
        <v>67</v>
      </c>
      <c r="AH15" s="19" t="s">
        <v>67</v>
      </c>
      <c r="AI15" s="18" t="s">
        <v>67</v>
      </c>
      <c r="AJ15" s="18" t="s">
        <v>67</v>
      </c>
      <c r="AK15" s="21"/>
      <c r="AL15" s="70"/>
      <c r="AM15" s="71">
        <v>34.5</v>
      </c>
      <c r="AN15" s="71">
        <v>26.5</v>
      </c>
      <c r="AO15" s="71">
        <v>22</v>
      </c>
      <c r="AP15" s="72">
        <f>AM15*AN15*AO15/1000000</f>
        <v>2.0113499999999999E-2</v>
      </c>
      <c r="AQ15" s="73">
        <v>1.1599999999999999</v>
      </c>
      <c r="AR15" s="73">
        <v>1.6930000000000001</v>
      </c>
      <c r="AS15" s="70"/>
      <c r="AT15" s="70"/>
      <c r="AU15" s="70"/>
      <c r="AV15" s="70"/>
      <c r="AW15" s="75">
        <v>2</v>
      </c>
      <c r="AX15" s="75">
        <v>55</v>
      </c>
      <c r="AY15" s="75">
        <v>36</v>
      </c>
      <c r="AZ15" s="75">
        <v>24</v>
      </c>
      <c r="BA15" s="76">
        <f>AX15*AY15*AZ15/1000000</f>
        <v>4.752E-2</v>
      </c>
      <c r="BB15" s="71">
        <v>2.3199999999999998</v>
      </c>
      <c r="BC15" s="77">
        <v>3.887</v>
      </c>
      <c r="BD15" s="78" t="s">
        <v>97</v>
      </c>
      <c r="BE15" s="78" t="s">
        <v>97</v>
      </c>
    </row>
    <row r="16" spans="1:57" s="79" customFormat="1" ht="66.75" customHeight="1">
      <c r="A16" s="42">
        <v>12</v>
      </c>
      <c r="B16" s="61">
        <v>6939412016351</v>
      </c>
      <c r="C16" s="62">
        <v>5213901012</v>
      </c>
      <c r="D16" s="63" t="s">
        <v>158</v>
      </c>
      <c r="E16" s="9"/>
      <c r="F16" s="10" t="s">
        <v>159</v>
      </c>
      <c r="G16" s="31" t="s">
        <v>160</v>
      </c>
      <c r="H16" s="23" t="s">
        <v>161</v>
      </c>
      <c r="I16" s="23" t="s">
        <v>67</v>
      </c>
      <c r="J16" s="28" t="s">
        <v>67</v>
      </c>
      <c r="K16" s="29" t="s">
        <v>67</v>
      </c>
      <c r="L16" s="105" t="s">
        <v>162</v>
      </c>
      <c r="M16" s="106" t="s">
        <v>163</v>
      </c>
      <c r="N16" s="26" t="s">
        <v>153</v>
      </c>
      <c r="O16" s="26" t="s">
        <v>62</v>
      </c>
      <c r="P16" s="26" t="s">
        <v>164</v>
      </c>
      <c r="Q16" s="26" t="s">
        <v>83</v>
      </c>
      <c r="R16" s="26" t="s">
        <v>105</v>
      </c>
      <c r="S16" s="26" t="s">
        <v>84</v>
      </c>
      <c r="T16" s="65" t="s">
        <v>60</v>
      </c>
      <c r="U16" s="65" t="s">
        <v>156</v>
      </c>
      <c r="V16" s="65" t="s">
        <v>157</v>
      </c>
      <c r="W16" s="29">
        <v>25</v>
      </c>
      <c r="X16" s="66" t="s">
        <v>67</v>
      </c>
      <c r="Y16" s="20" t="s">
        <v>96</v>
      </c>
      <c r="Z16" s="20" t="s">
        <v>96</v>
      </c>
      <c r="AA16" s="67" t="s">
        <v>70</v>
      </c>
      <c r="AB16" s="67"/>
      <c r="AC16" s="109">
        <v>5</v>
      </c>
      <c r="AD16" s="69" t="s">
        <v>69</v>
      </c>
      <c r="AE16" s="69" t="s">
        <v>67</v>
      </c>
      <c r="AF16" s="69" t="s">
        <v>67</v>
      </c>
      <c r="AG16" s="18" t="s">
        <v>67</v>
      </c>
      <c r="AH16" s="19" t="s">
        <v>67</v>
      </c>
      <c r="AI16" s="18" t="s">
        <v>67</v>
      </c>
      <c r="AJ16" s="18" t="s">
        <v>67</v>
      </c>
      <c r="AK16" s="21"/>
      <c r="AL16" s="70"/>
      <c r="AM16" s="71">
        <v>31</v>
      </c>
      <c r="AN16" s="71">
        <v>26.5</v>
      </c>
      <c r="AO16" s="71">
        <v>27</v>
      </c>
      <c r="AP16" s="72">
        <f>AM16*AN16*AO16/1000000</f>
        <v>2.2180499999999999E-2</v>
      </c>
      <c r="AQ16" s="73">
        <v>0.83</v>
      </c>
      <c r="AR16" s="73">
        <v>1.256</v>
      </c>
      <c r="AS16" s="74"/>
      <c r="AT16" s="74"/>
      <c r="AU16" s="74"/>
      <c r="AV16" s="74"/>
      <c r="AW16" s="75">
        <v>2</v>
      </c>
      <c r="AX16" s="75">
        <v>55</v>
      </c>
      <c r="AY16" s="75">
        <v>32.5</v>
      </c>
      <c r="AZ16" s="75">
        <v>29</v>
      </c>
      <c r="BA16" s="76">
        <f>AX16*AY16*AZ16/1000000</f>
        <v>5.1837500000000002E-2</v>
      </c>
      <c r="BB16" s="71">
        <v>2.512</v>
      </c>
      <c r="BC16" s="77">
        <v>3.153</v>
      </c>
      <c r="BD16" s="78" t="s">
        <v>67</v>
      </c>
      <c r="BE16" s="78" t="s">
        <v>67</v>
      </c>
    </row>
    <row r="17" spans="1:57" s="79" customFormat="1" ht="66.75" customHeight="1">
      <c r="A17" s="42">
        <v>13</v>
      </c>
      <c r="B17" s="61" t="s">
        <v>165</v>
      </c>
      <c r="C17" s="62" t="s">
        <v>354</v>
      </c>
      <c r="D17" s="63" t="s">
        <v>166</v>
      </c>
      <c r="E17" s="9"/>
      <c r="F17" s="10" t="s">
        <v>167</v>
      </c>
      <c r="G17" s="31" t="s">
        <v>168</v>
      </c>
      <c r="H17" s="23" t="s">
        <v>169</v>
      </c>
      <c r="I17" s="23" t="s">
        <v>67</v>
      </c>
      <c r="J17" s="28" t="s">
        <v>67</v>
      </c>
      <c r="K17" s="29" t="s">
        <v>67</v>
      </c>
      <c r="L17" s="105" t="s">
        <v>162</v>
      </c>
      <c r="M17" s="106" t="s">
        <v>163</v>
      </c>
      <c r="N17" s="26" t="s">
        <v>153</v>
      </c>
      <c r="O17" s="26" t="s">
        <v>62</v>
      </c>
      <c r="P17" s="26" t="s">
        <v>355</v>
      </c>
      <c r="Q17" s="26" t="s">
        <v>64</v>
      </c>
      <c r="R17" s="26" t="s">
        <v>65</v>
      </c>
      <c r="S17" s="26" t="s">
        <v>66</v>
      </c>
      <c r="T17" s="65" t="s">
        <v>60</v>
      </c>
      <c r="U17" s="65" t="s">
        <v>107</v>
      </c>
      <c r="V17" s="65" t="s">
        <v>157</v>
      </c>
      <c r="W17" s="29">
        <v>25</v>
      </c>
      <c r="X17" s="66" t="s">
        <v>67</v>
      </c>
      <c r="Y17" s="20" t="s">
        <v>97</v>
      </c>
      <c r="Z17" s="20" t="s">
        <v>96</v>
      </c>
      <c r="AA17" s="67" t="s">
        <v>70</v>
      </c>
      <c r="AB17" s="67"/>
      <c r="AC17" s="109">
        <v>5</v>
      </c>
      <c r="AD17" s="69" t="s">
        <v>69</v>
      </c>
      <c r="AE17" s="69" t="s">
        <v>67</v>
      </c>
      <c r="AF17" s="69" t="s">
        <v>67</v>
      </c>
      <c r="AG17" s="18" t="s">
        <v>67</v>
      </c>
      <c r="AH17" s="19" t="s">
        <v>67</v>
      </c>
      <c r="AI17" s="18" t="s">
        <v>67</v>
      </c>
      <c r="AJ17" s="18" t="s">
        <v>67</v>
      </c>
      <c r="AK17" s="21"/>
      <c r="AL17" s="70"/>
      <c r="AM17" s="71">
        <v>11.4</v>
      </c>
      <c r="AN17" s="71">
        <v>10.8</v>
      </c>
      <c r="AO17" s="71">
        <v>17.8</v>
      </c>
      <c r="AP17" s="72">
        <f>AM17*AN17*AO17/1000000</f>
        <v>2.1915360000000004E-3</v>
      </c>
      <c r="AQ17" s="73">
        <v>0.371</v>
      </c>
      <c r="AR17" s="73">
        <v>0.442</v>
      </c>
      <c r="AS17" s="70"/>
      <c r="AT17" s="70"/>
      <c r="AU17" s="70"/>
      <c r="AV17" s="70"/>
      <c r="AW17" s="75">
        <v>6</v>
      </c>
      <c r="AX17" s="75">
        <v>34.5</v>
      </c>
      <c r="AY17" s="75">
        <v>24.5</v>
      </c>
      <c r="AZ17" s="75">
        <v>20</v>
      </c>
      <c r="BA17" s="76">
        <f>AX17*AY17*AZ17/1000000</f>
        <v>1.6905E-2</v>
      </c>
      <c r="BB17" s="71">
        <f>0.442*6</f>
        <v>2.6520000000000001</v>
      </c>
      <c r="BC17" s="77">
        <v>2.8929999999999998</v>
      </c>
      <c r="BD17" s="78" t="s">
        <v>67</v>
      </c>
      <c r="BE17" s="78" t="s">
        <v>67</v>
      </c>
    </row>
    <row r="18" spans="1:57" s="79" customFormat="1" ht="66.75" customHeight="1">
      <c r="A18" s="42">
        <v>14</v>
      </c>
      <c r="B18" s="61" t="s">
        <v>170</v>
      </c>
      <c r="C18" s="62" t="s">
        <v>171</v>
      </c>
      <c r="D18" s="63" t="s">
        <v>172</v>
      </c>
      <c r="E18" s="9"/>
      <c r="F18" s="10" t="s">
        <v>173</v>
      </c>
      <c r="G18" s="31" t="s">
        <v>174</v>
      </c>
      <c r="H18" s="30" t="s">
        <v>175</v>
      </c>
      <c r="I18" s="27">
        <v>5000</v>
      </c>
      <c r="J18" s="24">
        <v>21</v>
      </c>
      <c r="K18" s="25">
        <v>3000</v>
      </c>
      <c r="L18" s="105">
        <v>21</v>
      </c>
      <c r="M18" s="106">
        <v>2350</v>
      </c>
      <c r="N18" s="26" t="s">
        <v>176</v>
      </c>
      <c r="O18" s="26" t="s">
        <v>62</v>
      </c>
      <c r="P18" s="26" t="s">
        <v>177</v>
      </c>
      <c r="Q18" s="26" t="s">
        <v>64</v>
      </c>
      <c r="R18" s="26" t="s">
        <v>65</v>
      </c>
      <c r="S18" s="26" t="s">
        <v>84</v>
      </c>
      <c r="T18" s="23" t="s">
        <v>106</v>
      </c>
      <c r="U18" s="65" t="s">
        <v>107</v>
      </c>
      <c r="V18" s="65" t="s">
        <v>157</v>
      </c>
      <c r="W18" s="29" t="s">
        <v>67</v>
      </c>
      <c r="X18" s="66">
        <f>K18/J18</f>
        <v>142.85714285714286</v>
      </c>
      <c r="Y18" s="20" t="s">
        <v>97</v>
      </c>
      <c r="Z18" s="20" t="s">
        <v>97</v>
      </c>
      <c r="AA18" s="67" t="s">
        <v>70</v>
      </c>
      <c r="AB18" s="67"/>
      <c r="AC18" s="109">
        <v>5</v>
      </c>
      <c r="AD18" s="68" t="s">
        <v>71</v>
      </c>
      <c r="AE18" s="69"/>
      <c r="AF18" s="69" t="s">
        <v>72</v>
      </c>
      <c r="AG18" s="18" t="s">
        <v>67</v>
      </c>
      <c r="AH18" s="19" t="s">
        <v>67</v>
      </c>
      <c r="AI18" s="18" t="s">
        <v>67</v>
      </c>
      <c r="AJ18" s="18" t="s">
        <v>67</v>
      </c>
      <c r="AK18" s="21"/>
      <c r="AL18" s="70"/>
      <c r="AM18" s="71">
        <v>19</v>
      </c>
      <c r="AN18" s="71">
        <v>19</v>
      </c>
      <c r="AO18" s="71">
        <v>13.5</v>
      </c>
      <c r="AP18" s="72">
        <f>AM18*AN18*AO18/1000000</f>
        <v>4.8735000000000002E-3</v>
      </c>
      <c r="AQ18" s="73">
        <v>0.47799999999999998</v>
      </c>
      <c r="AR18" s="73">
        <v>0.66</v>
      </c>
      <c r="AS18" s="74"/>
      <c r="AT18" s="74"/>
      <c r="AU18" s="74"/>
      <c r="AV18" s="74"/>
      <c r="AW18" s="75">
        <v>6</v>
      </c>
      <c r="AX18" s="75">
        <v>59</v>
      </c>
      <c r="AY18" s="75">
        <v>21.5</v>
      </c>
      <c r="AZ18" s="75">
        <v>29.5</v>
      </c>
      <c r="BA18" s="76">
        <f>AX18*AY18*AZ18/1000000</f>
        <v>3.7420750000000003E-2</v>
      </c>
      <c r="BB18" s="71">
        <v>2.8679999999999999</v>
      </c>
      <c r="BC18" s="77">
        <v>4.2240000000000002</v>
      </c>
      <c r="BD18" s="78" t="s">
        <v>96</v>
      </c>
      <c r="BE18" s="78" t="s">
        <v>97</v>
      </c>
    </row>
    <row r="19" spans="1:57" s="79" customFormat="1" ht="66.75" customHeight="1">
      <c r="A19" s="42">
        <v>15</v>
      </c>
      <c r="B19" s="61" t="s">
        <v>178</v>
      </c>
      <c r="C19" s="62" t="s">
        <v>349</v>
      </c>
      <c r="D19" s="62" t="s">
        <v>179</v>
      </c>
      <c r="E19" s="9"/>
      <c r="F19" s="10" t="s">
        <v>180</v>
      </c>
      <c r="G19" s="31" t="s">
        <v>181</v>
      </c>
      <c r="H19" s="30" t="s">
        <v>182</v>
      </c>
      <c r="I19" s="27">
        <v>4000</v>
      </c>
      <c r="J19" s="24">
        <v>13.7</v>
      </c>
      <c r="K19" s="29">
        <v>2350</v>
      </c>
      <c r="L19" s="105">
        <v>13.7</v>
      </c>
      <c r="M19" s="106">
        <v>2000</v>
      </c>
      <c r="N19" s="26" t="s">
        <v>153</v>
      </c>
      <c r="O19" s="26" t="s">
        <v>82</v>
      </c>
      <c r="P19" s="26" t="s">
        <v>348</v>
      </c>
      <c r="Q19" s="26" t="s">
        <v>83</v>
      </c>
      <c r="R19" s="26" t="s">
        <v>65</v>
      </c>
      <c r="S19" s="26" t="s">
        <v>84</v>
      </c>
      <c r="T19" s="26" t="s">
        <v>155</v>
      </c>
      <c r="U19" s="65" t="s">
        <v>156</v>
      </c>
      <c r="V19" s="65" t="s">
        <v>157</v>
      </c>
      <c r="W19" s="29" t="s">
        <v>67</v>
      </c>
      <c r="X19" s="66">
        <f>K19/J19</f>
        <v>171.53284671532847</v>
      </c>
      <c r="Y19" s="20" t="s">
        <v>96</v>
      </c>
      <c r="Z19" s="20" t="s">
        <v>96</v>
      </c>
      <c r="AA19" s="67" t="s">
        <v>70</v>
      </c>
      <c r="AB19" s="67"/>
      <c r="AC19" s="109">
        <v>5</v>
      </c>
      <c r="AD19" s="68" t="s">
        <v>71</v>
      </c>
      <c r="AE19" s="69"/>
      <c r="AF19" s="69" t="s">
        <v>72</v>
      </c>
      <c r="AG19" s="18" t="s">
        <v>67</v>
      </c>
      <c r="AH19" s="19" t="s">
        <v>67</v>
      </c>
      <c r="AI19" s="18" t="s">
        <v>67</v>
      </c>
      <c r="AJ19" s="18" t="s">
        <v>67</v>
      </c>
      <c r="AK19" s="21"/>
      <c r="AL19" s="70"/>
      <c r="AM19" s="71">
        <v>15.5</v>
      </c>
      <c r="AN19" s="71">
        <v>8.5</v>
      </c>
      <c r="AO19" s="71">
        <v>25.5</v>
      </c>
      <c r="AP19" s="72">
        <f>AM19*AN19*AO19/1000000</f>
        <v>3.3596250000000002E-3</v>
      </c>
      <c r="AQ19" s="73">
        <v>0.71499999999999997</v>
      </c>
      <c r="AR19" s="73">
        <v>0.83399999999999996</v>
      </c>
      <c r="AS19" s="74"/>
      <c r="AT19" s="74"/>
      <c r="AU19" s="74"/>
      <c r="AV19" s="74"/>
      <c r="AW19" s="75">
        <v>6</v>
      </c>
      <c r="AX19" s="75">
        <v>33</v>
      </c>
      <c r="AY19" s="75">
        <v>27.5</v>
      </c>
      <c r="AZ19" s="75">
        <v>27.5</v>
      </c>
      <c r="BA19" s="76">
        <f>AX19*AY19*AZ19/1000000</f>
        <v>2.4956249999999999E-2</v>
      </c>
      <c r="BB19" s="71">
        <v>4.29</v>
      </c>
      <c r="BC19" s="77">
        <v>5.3979999999999997</v>
      </c>
      <c r="BD19" s="78" t="s">
        <v>96</v>
      </c>
      <c r="BE19" s="78" t="s">
        <v>97</v>
      </c>
    </row>
    <row r="20" spans="1:57" s="79" customFormat="1" ht="66.75" customHeight="1">
      <c r="A20" s="42">
        <v>16</v>
      </c>
      <c r="B20" s="61" t="s">
        <v>183</v>
      </c>
      <c r="C20" s="62" t="s">
        <v>184</v>
      </c>
      <c r="D20" s="81" t="s">
        <v>185</v>
      </c>
      <c r="E20" s="9"/>
      <c r="F20" s="10" t="s">
        <v>180</v>
      </c>
      <c r="G20" s="31" t="s">
        <v>186</v>
      </c>
      <c r="H20" s="30" t="s">
        <v>187</v>
      </c>
      <c r="I20" s="23">
        <v>3000</v>
      </c>
      <c r="J20" s="28">
        <v>13.7</v>
      </c>
      <c r="K20" s="25">
        <v>2200</v>
      </c>
      <c r="L20" s="105">
        <v>13.7</v>
      </c>
      <c r="M20" s="106">
        <v>1850</v>
      </c>
      <c r="N20" s="26" t="s">
        <v>153</v>
      </c>
      <c r="O20" s="26" t="s">
        <v>82</v>
      </c>
      <c r="P20" s="26" t="s">
        <v>348</v>
      </c>
      <c r="Q20" s="26" t="s">
        <v>83</v>
      </c>
      <c r="R20" s="26" t="s">
        <v>65</v>
      </c>
      <c r="S20" s="26" t="s">
        <v>84</v>
      </c>
      <c r="T20" s="26" t="s">
        <v>155</v>
      </c>
      <c r="U20" s="65" t="s">
        <v>156</v>
      </c>
      <c r="V20" s="65" t="s">
        <v>157</v>
      </c>
      <c r="W20" s="29" t="s">
        <v>67</v>
      </c>
      <c r="X20" s="66">
        <f>K20/J20</f>
        <v>160.58394160583941</v>
      </c>
      <c r="Y20" s="20" t="s">
        <v>96</v>
      </c>
      <c r="Z20" s="20" t="s">
        <v>96</v>
      </c>
      <c r="AA20" s="67" t="s">
        <v>70</v>
      </c>
      <c r="AB20" s="67"/>
      <c r="AC20" s="109">
        <v>5</v>
      </c>
      <c r="AD20" s="68" t="s">
        <v>71</v>
      </c>
      <c r="AE20" s="69"/>
      <c r="AF20" s="69" t="s">
        <v>72</v>
      </c>
      <c r="AG20" s="18" t="s">
        <v>67</v>
      </c>
      <c r="AH20" s="19" t="s">
        <v>67</v>
      </c>
      <c r="AI20" s="18" t="s">
        <v>67</v>
      </c>
      <c r="AJ20" s="18" t="s">
        <v>67</v>
      </c>
      <c r="AK20" s="21"/>
      <c r="AL20" s="70"/>
      <c r="AM20" s="71">
        <v>15.5</v>
      </c>
      <c r="AN20" s="71">
        <v>8.5</v>
      </c>
      <c r="AO20" s="71">
        <v>25.5</v>
      </c>
      <c r="AP20" s="72">
        <f>AM20*AN20*AO20/1000000</f>
        <v>3.3596250000000002E-3</v>
      </c>
      <c r="AQ20" s="73">
        <v>0.71499999999999997</v>
      </c>
      <c r="AR20" s="73">
        <v>0.83399999999999996</v>
      </c>
      <c r="AS20" s="74"/>
      <c r="AT20" s="74"/>
      <c r="AU20" s="74"/>
      <c r="AV20" s="74"/>
      <c r="AW20" s="75">
        <v>6</v>
      </c>
      <c r="AX20" s="75">
        <v>33</v>
      </c>
      <c r="AY20" s="75">
        <v>27.5</v>
      </c>
      <c r="AZ20" s="75">
        <v>27.5</v>
      </c>
      <c r="BA20" s="76">
        <f>AX20*AY20*AZ20/1000000</f>
        <v>2.4956249999999999E-2</v>
      </c>
      <c r="BB20" s="71">
        <v>4.29</v>
      </c>
      <c r="BC20" s="77">
        <v>5.3979999999999997</v>
      </c>
      <c r="BD20" s="78" t="s">
        <v>96</v>
      </c>
      <c r="BE20" s="78" t="s">
        <v>97</v>
      </c>
    </row>
    <row r="21" spans="1:57" s="79" customFormat="1" ht="66.75" customHeight="1">
      <c r="A21" s="42">
        <v>17</v>
      </c>
      <c r="B21" s="61" t="s">
        <v>188</v>
      </c>
      <c r="C21" s="62" t="s">
        <v>189</v>
      </c>
      <c r="D21" s="81" t="s">
        <v>190</v>
      </c>
      <c r="E21" s="9"/>
      <c r="F21" s="10" t="s">
        <v>180</v>
      </c>
      <c r="G21" s="31" t="s">
        <v>191</v>
      </c>
      <c r="H21" s="30" t="s">
        <v>192</v>
      </c>
      <c r="I21" s="27">
        <v>4000</v>
      </c>
      <c r="J21" s="24">
        <v>14</v>
      </c>
      <c r="K21" s="29">
        <v>2400</v>
      </c>
      <c r="L21" s="105">
        <v>14</v>
      </c>
      <c r="M21" s="106">
        <v>2000</v>
      </c>
      <c r="N21" s="26" t="s">
        <v>176</v>
      </c>
      <c r="O21" s="26" t="s">
        <v>82</v>
      </c>
      <c r="P21" s="26" t="s">
        <v>356</v>
      </c>
      <c r="Q21" s="26" t="s">
        <v>83</v>
      </c>
      <c r="R21" s="26" t="s">
        <v>65</v>
      </c>
      <c r="S21" s="26" t="s">
        <v>84</v>
      </c>
      <c r="T21" s="26" t="s">
        <v>155</v>
      </c>
      <c r="U21" s="65" t="s">
        <v>156</v>
      </c>
      <c r="V21" s="65" t="s">
        <v>157</v>
      </c>
      <c r="W21" s="29" t="s">
        <v>67</v>
      </c>
      <c r="X21" s="66">
        <f>K21/J21</f>
        <v>171.42857142857142</v>
      </c>
      <c r="Y21" s="20" t="s">
        <v>96</v>
      </c>
      <c r="Z21" s="20" t="s">
        <v>96</v>
      </c>
      <c r="AA21" s="67" t="s">
        <v>70</v>
      </c>
      <c r="AB21" s="67"/>
      <c r="AC21" s="109">
        <v>5</v>
      </c>
      <c r="AD21" s="68" t="s">
        <v>71</v>
      </c>
      <c r="AE21" s="69"/>
      <c r="AF21" s="69" t="s">
        <v>72</v>
      </c>
      <c r="AG21" s="18" t="s">
        <v>67</v>
      </c>
      <c r="AH21" s="19" t="s">
        <v>67</v>
      </c>
      <c r="AI21" s="18" t="s">
        <v>67</v>
      </c>
      <c r="AJ21" s="18" t="s">
        <v>67</v>
      </c>
      <c r="AK21" s="21"/>
      <c r="AL21" s="70"/>
      <c r="AM21" s="71">
        <v>15.5</v>
      </c>
      <c r="AN21" s="71">
        <v>10.5</v>
      </c>
      <c r="AO21" s="71">
        <v>25.5</v>
      </c>
      <c r="AP21" s="72">
        <f>AM21*AN21*AO21/1000000</f>
        <v>4.1501250000000002E-3</v>
      </c>
      <c r="AQ21" s="73">
        <v>0.75700000000000001</v>
      </c>
      <c r="AR21" s="73">
        <v>0.89400000000000002</v>
      </c>
      <c r="AS21" s="74"/>
      <c r="AT21" s="74"/>
      <c r="AU21" s="74"/>
      <c r="AV21" s="74"/>
      <c r="AW21" s="75">
        <v>6</v>
      </c>
      <c r="AX21" s="75">
        <v>33</v>
      </c>
      <c r="AY21" s="75">
        <v>27.5</v>
      </c>
      <c r="AZ21" s="75">
        <v>27.5</v>
      </c>
      <c r="BA21" s="76">
        <f>AX21*AY21*AZ21/1000000</f>
        <v>2.4956249999999999E-2</v>
      </c>
      <c r="BB21" s="71">
        <v>4.5419999999999998</v>
      </c>
      <c r="BC21" s="77">
        <v>5.6779999999999999</v>
      </c>
      <c r="BD21" s="78" t="s">
        <v>96</v>
      </c>
      <c r="BE21" s="78" t="s">
        <v>97</v>
      </c>
    </row>
    <row r="22" spans="1:57" s="79" customFormat="1" ht="66.75" customHeight="1">
      <c r="A22" s="42">
        <v>18</v>
      </c>
      <c r="B22" s="61">
        <v>6939412016863</v>
      </c>
      <c r="C22" s="62" t="s">
        <v>193</v>
      </c>
      <c r="D22" s="81" t="s">
        <v>373</v>
      </c>
      <c r="E22" s="9"/>
      <c r="F22" s="10" t="s">
        <v>180</v>
      </c>
      <c r="G22" s="31" t="s">
        <v>194</v>
      </c>
      <c r="H22" s="30" t="s">
        <v>195</v>
      </c>
      <c r="I22" s="27">
        <v>3000</v>
      </c>
      <c r="J22" s="24">
        <v>14</v>
      </c>
      <c r="K22" s="29">
        <v>2260</v>
      </c>
      <c r="L22" s="105">
        <v>14</v>
      </c>
      <c r="M22" s="106">
        <v>1850</v>
      </c>
      <c r="N22" s="26" t="s">
        <v>176</v>
      </c>
      <c r="O22" s="26"/>
      <c r="P22" s="26" t="s">
        <v>356</v>
      </c>
      <c r="Q22" s="26" t="s">
        <v>83</v>
      </c>
      <c r="R22" s="26" t="s">
        <v>65</v>
      </c>
      <c r="S22" s="26" t="s">
        <v>84</v>
      </c>
      <c r="T22" s="26" t="s">
        <v>155</v>
      </c>
      <c r="U22" s="65" t="s">
        <v>156</v>
      </c>
      <c r="V22" s="65" t="s">
        <v>157</v>
      </c>
      <c r="W22" s="29" t="s">
        <v>67</v>
      </c>
      <c r="X22" s="66">
        <f>K22/J22</f>
        <v>161.42857142857142</v>
      </c>
      <c r="Y22" s="20" t="s">
        <v>96</v>
      </c>
      <c r="Z22" s="20" t="s">
        <v>96</v>
      </c>
      <c r="AA22" s="67" t="s">
        <v>70</v>
      </c>
      <c r="AB22" s="67"/>
      <c r="AC22" s="109">
        <v>5</v>
      </c>
      <c r="AD22" s="68" t="s">
        <v>71</v>
      </c>
      <c r="AE22" s="69"/>
      <c r="AF22" s="69" t="s">
        <v>72</v>
      </c>
      <c r="AG22" s="18" t="s">
        <v>67</v>
      </c>
      <c r="AH22" s="19" t="s">
        <v>67</v>
      </c>
      <c r="AI22" s="18" t="s">
        <v>67</v>
      </c>
      <c r="AJ22" s="18" t="s">
        <v>67</v>
      </c>
      <c r="AK22" s="21"/>
      <c r="AL22" s="70"/>
      <c r="AM22" s="71">
        <v>15.5</v>
      </c>
      <c r="AN22" s="71">
        <v>10.5</v>
      </c>
      <c r="AO22" s="71">
        <v>25.5</v>
      </c>
      <c r="AP22" s="72">
        <f>AM22*AN22*AO22/1000000</f>
        <v>4.1501250000000002E-3</v>
      </c>
      <c r="AQ22" s="73">
        <v>0.75700000000000001</v>
      </c>
      <c r="AR22" s="73">
        <v>0.89400000000000002</v>
      </c>
      <c r="AS22" s="74"/>
      <c r="AT22" s="74"/>
      <c r="AU22" s="74"/>
      <c r="AV22" s="74"/>
      <c r="AW22" s="75">
        <v>6</v>
      </c>
      <c r="AX22" s="75">
        <v>33</v>
      </c>
      <c r="AY22" s="75">
        <v>27.5</v>
      </c>
      <c r="AZ22" s="75">
        <v>27.5</v>
      </c>
      <c r="BA22" s="76">
        <f>AX22*AY22*AZ22/1000000</f>
        <v>2.4956249999999999E-2</v>
      </c>
      <c r="BB22" s="71">
        <v>4.5419999999999998</v>
      </c>
      <c r="BC22" s="77">
        <v>5.6779999999999999</v>
      </c>
      <c r="BD22" s="78" t="s">
        <v>96</v>
      </c>
      <c r="BE22" s="78" t="s">
        <v>97</v>
      </c>
    </row>
    <row r="23" spans="1:57" s="79" customFormat="1" ht="66.75" customHeight="1">
      <c r="A23" s="42">
        <v>19</v>
      </c>
      <c r="B23" s="61" t="s">
        <v>196</v>
      </c>
      <c r="C23" s="62" t="s">
        <v>197</v>
      </c>
      <c r="D23" s="81" t="s">
        <v>198</v>
      </c>
      <c r="E23" s="9"/>
      <c r="F23" s="10" t="s">
        <v>180</v>
      </c>
      <c r="G23" s="31" t="s">
        <v>199</v>
      </c>
      <c r="H23" s="30" t="s">
        <v>200</v>
      </c>
      <c r="I23" s="27">
        <v>4000</v>
      </c>
      <c r="J23" s="24">
        <v>24</v>
      </c>
      <c r="K23" s="29">
        <v>3950</v>
      </c>
      <c r="L23" s="105">
        <v>24</v>
      </c>
      <c r="M23" s="106">
        <v>3200</v>
      </c>
      <c r="N23" s="26" t="s">
        <v>153</v>
      </c>
      <c r="O23" s="26" t="s">
        <v>82</v>
      </c>
      <c r="P23" s="26" t="s">
        <v>346</v>
      </c>
      <c r="Q23" s="26" t="s">
        <v>83</v>
      </c>
      <c r="R23" s="26" t="s">
        <v>65</v>
      </c>
      <c r="S23" s="26" t="s">
        <v>84</v>
      </c>
      <c r="T23" s="26" t="s">
        <v>155</v>
      </c>
      <c r="U23" s="65" t="s">
        <v>156</v>
      </c>
      <c r="V23" s="65" t="s">
        <v>157</v>
      </c>
      <c r="W23" s="29" t="s">
        <v>67</v>
      </c>
      <c r="X23" s="66">
        <f>K23/J23</f>
        <v>164.58333333333334</v>
      </c>
      <c r="Y23" s="20" t="s">
        <v>96</v>
      </c>
      <c r="Z23" s="20" t="s">
        <v>96</v>
      </c>
      <c r="AA23" s="67" t="s">
        <v>70</v>
      </c>
      <c r="AB23" s="67"/>
      <c r="AC23" s="109">
        <v>5</v>
      </c>
      <c r="AD23" s="68" t="s">
        <v>71</v>
      </c>
      <c r="AE23" s="69"/>
      <c r="AF23" s="69" t="s">
        <v>72</v>
      </c>
      <c r="AG23" s="18" t="s">
        <v>67</v>
      </c>
      <c r="AH23" s="19" t="s">
        <v>67</v>
      </c>
      <c r="AI23" s="18" t="s">
        <v>67</v>
      </c>
      <c r="AJ23" s="18" t="s">
        <v>67</v>
      </c>
      <c r="AK23" s="21"/>
      <c r="AL23" s="70"/>
      <c r="AM23" s="71">
        <v>21.5</v>
      </c>
      <c r="AN23" s="71">
        <v>8.5</v>
      </c>
      <c r="AO23" s="71">
        <v>25.5</v>
      </c>
      <c r="AP23" s="72">
        <f>AM23*AN23*AO23/1000000</f>
        <v>4.6601250000000002E-3</v>
      </c>
      <c r="AQ23" s="73">
        <v>0.88200000000000001</v>
      </c>
      <c r="AR23" s="73">
        <v>1.04</v>
      </c>
      <c r="AS23" s="74"/>
      <c r="AT23" s="74"/>
      <c r="AU23" s="74"/>
      <c r="AV23" s="74"/>
      <c r="AW23" s="75">
        <v>6</v>
      </c>
      <c r="AX23" s="75">
        <v>45</v>
      </c>
      <c r="AY23" s="75">
        <v>27.5</v>
      </c>
      <c r="AZ23" s="75">
        <v>27.5</v>
      </c>
      <c r="BA23" s="76">
        <f>AX23*AY23*AZ23/1000000</f>
        <v>3.4031249999999999E-2</v>
      </c>
      <c r="BB23" s="71">
        <v>5.2919999999999998</v>
      </c>
      <c r="BC23" s="77">
        <v>6.6760000000000002</v>
      </c>
      <c r="BD23" s="78" t="s">
        <v>96</v>
      </c>
      <c r="BE23" s="78" t="s">
        <v>97</v>
      </c>
    </row>
    <row r="24" spans="1:57" s="79" customFormat="1" ht="66.75" customHeight="1">
      <c r="A24" s="42">
        <v>20</v>
      </c>
      <c r="B24" s="61" t="s">
        <v>201</v>
      </c>
      <c r="C24" s="62" t="s">
        <v>202</v>
      </c>
      <c r="D24" s="81" t="s">
        <v>203</v>
      </c>
      <c r="E24" s="9"/>
      <c r="F24" s="10" t="s">
        <v>180</v>
      </c>
      <c r="G24" s="31" t="s">
        <v>204</v>
      </c>
      <c r="H24" s="22" t="s">
        <v>205</v>
      </c>
      <c r="I24" s="23">
        <v>3000</v>
      </c>
      <c r="J24" s="28">
        <v>24</v>
      </c>
      <c r="K24" s="25">
        <v>3850</v>
      </c>
      <c r="L24" s="105">
        <v>24</v>
      </c>
      <c r="M24" s="106">
        <v>3000</v>
      </c>
      <c r="N24" s="26" t="s">
        <v>153</v>
      </c>
      <c r="O24" s="26" t="s">
        <v>82</v>
      </c>
      <c r="P24" s="26" t="s">
        <v>346</v>
      </c>
      <c r="Q24" s="26" t="s">
        <v>83</v>
      </c>
      <c r="R24" s="26" t="s">
        <v>65</v>
      </c>
      <c r="S24" s="26" t="s">
        <v>84</v>
      </c>
      <c r="T24" s="26" t="s">
        <v>155</v>
      </c>
      <c r="U24" s="65" t="s">
        <v>156</v>
      </c>
      <c r="V24" s="65" t="s">
        <v>157</v>
      </c>
      <c r="W24" s="29" t="s">
        <v>67</v>
      </c>
      <c r="X24" s="66">
        <f>K24/J24</f>
        <v>160.41666666666666</v>
      </c>
      <c r="Y24" s="20" t="s">
        <v>96</v>
      </c>
      <c r="Z24" s="20" t="s">
        <v>96</v>
      </c>
      <c r="AA24" s="67" t="s">
        <v>70</v>
      </c>
      <c r="AB24" s="67"/>
      <c r="AC24" s="109">
        <v>5</v>
      </c>
      <c r="AD24" s="68" t="s">
        <v>71</v>
      </c>
      <c r="AE24" s="69"/>
      <c r="AF24" s="69" t="s">
        <v>72</v>
      </c>
      <c r="AG24" s="18" t="s">
        <v>67</v>
      </c>
      <c r="AH24" s="19" t="s">
        <v>67</v>
      </c>
      <c r="AI24" s="18" t="s">
        <v>67</v>
      </c>
      <c r="AJ24" s="18" t="s">
        <v>67</v>
      </c>
      <c r="AK24" s="21"/>
      <c r="AL24" s="70"/>
      <c r="AM24" s="71">
        <v>21.5</v>
      </c>
      <c r="AN24" s="71">
        <v>8.5</v>
      </c>
      <c r="AO24" s="71">
        <v>25.5</v>
      </c>
      <c r="AP24" s="72">
        <f>AM24*AN24*AO24/1000000</f>
        <v>4.6601250000000002E-3</v>
      </c>
      <c r="AQ24" s="73">
        <v>0.88200000000000001</v>
      </c>
      <c r="AR24" s="73">
        <v>1.04</v>
      </c>
      <c r="AS24" s="74"/>
      <c r="AT24" s="74"/>
      <c r="AU24" s="74"/>
      <c r="AV24" s="74"/>
      <c r="AW24" s="75">
        <v>6</v>
      </c>
      <c r="AX24" s="75">
        <v>45</v>
      </c>
      <c r="AY24" s="75">
        <v>27.5</v>
      </c>
      <c r="AZ24" s="75">
        <v>27.5</v>
      </c>
      <c r="BA24" s="76">
        <f>AX24*AY24*AZ24/1000000</f>
        <v>3.4031249999999999E-2</v>
      </c>
      <c r="BB24" s="71">
        <v>5.2919999999999998</v>
      </c>
      <c r="BC24" s="77">
        <v>6.6760000000000002</v>
      </c>
      <c r="BD24" s="78" t="s">
        <v>96</v>
      </c>
      <c r="BE24" s="78" t="s">
        <v>97</v>
      </c>
    </row>
    <row r="25" spans="1:57" s="79" customFormat="1" ht="66.75" customHeight="1">
      <c r="A25" s="42">
        <v>21</v>
      </c>
      <c r="B25" s="61" t="s">
        <v>206</v>
      </c>
      <c r="C25" s="62">
        <v>7801604118</v>
      </c>
      <c r="D25" s="81" t="s">
        <v>207</v>
      </c>
      <c r="E25" s="9"/>
      <c r="F25" s="10" t="s">
        <v>180</v>
      </c>
      <c r="G25" s="31" t="s">
        <v>208</v>
      </c>
      <c r="H25" s="23" t="s">
        <v>209</v>
      </c>
      <c r="I25" s="27">
        <v>4000</v>
      </c>
      <c r="J25" s="24">
        <v>24</v>
      </c>
      <c r="K25" s="25">
        <v>3950</v>
      </c>
      <c r="L25" s="105">
        <v>24</v>
      </c>
      <c r="M25" s="106">
        <v>3200</v>
      </c>
      <c r="N25" s="26" t="s">
        <v>176</v>
      </c>
      <c r="O25" s="26" t="s">
        <v>82</v>
      </c>
      <c r="P25" s="26" t="s">
        <v>357</v>
      </c>
      <c r="Q25" s="26" t="s">
        <v>83</v>
      </c>
      <c r="R25" s="26" t="s">
        <v>65</v>
      </c>
      <c r="S25" s="26" t="s">
        <v>84</v>
      </c>
      <c r="T25" s="26" t="s">
        <v>155</v>
      </c>
      <c r="U25" s="65" t="s">
        <v>156</v>
      </c>
      <c r="V25" s="65" t="s">
        <v>157</v>
      </c>
      <c r="W25" s="29" t="s">
        <v>67</v>
      </c>
      <c r="X25" s="66">
        <f>K25/J25</f>
        <v>164.58333333333334</v>
      </c>
      <c r="Y25" s="20" t="s">
        <v>96</v>
      </c>
      <c r="Z25" s="20" t="s">
        <v>96</v>
      </c>
      <c r="AA25" s="67" t="s">
        <v>70</v>
      </c>
      <c r="AB25" s="67"/>
      <c r="AC25" s="109">
        <v>5</v>
      </c>
      <c r="AD25" s="68" t="s">
        <v>71</v>
      </c>
      <c r="AE25" s="69"/>
      <c r="AF25" s="69" t="s">
        <v>72</v>
      </c>
      <c r="AG25" s="18" t="s">
        <v>67</v>
      </c>
      <c r="AH25" s="19" t="s">
        <v>67</v>
      </c>
      <c r="AI25" s="18" t="s">
        <v>67</v>
      </c>
      <c r="AJ25" s="18" t="s">
        <v>67</v>
      </c>
      <c r="AK25" s="21"/>
      <c r="AL25" s="70"/>
      <c r="AM25" s="71">
        <v>21.5</v>
      </c>
      <c r="AN25" s="71">
        <v>10.5</v>
      </c>
      <c r="AO25" s="71">
        <v>25.5</v>
      </c>
      <c r="AP25" s="72">
        <f>AM25*AN25*AO25/1000000</f>
        <v>5.7566249999999996E-3</v>
      </c>
      <c r="AQ25" s="73">
        <v>0.92500000000000004</v>
      </c>
      <c r="AR25" s="73">
        <v>1.101</v>
      </c>
      <c r="AS25" s="74"/>
      <c r="AT25" s="74"/>
      <c r="AU25" s="74"/>
      <c r="AV25" s="74"/>
      <c r="AW25" s="75">
        <v>6</v>
      </c>
      <c r="AX25" s="75">
        <v>45</v>
      </c>
      <c r="AY25" s="75">
        <v>33.5</v>
      </c>
      <c r="AZ25" s="75">
        <v>27.5</v>
      </c>
      <c r="BA25" s="76">
        <f>AX25*AY25*AZ25/1000000</f>
        <v>4.145625E-2</v>
      </c>
      <c r="BB25" s="71">
        <v>5.55</v>
      </c>
      <c r="BC25" s="77">
        <v>7.234</v>
      </c>
      <c r="BD25" s="78" t="s">
        <v>96</v>
      </c>
      <c r="BE25" s="78" t="s">
        <v>97</v>
      </c>
    </row>
    <row r="26" spans="1:57" s="79" customFormat="1" ht="66.75" customHeight="1">
      <c r="A26" s="42">
        <v>22</v>
      </c>
      <c r="B26" s="61">
        <v>6939412016870</v>
      </c>
      <c r="C26" s="62" t="s">
        <v>210</v>
      </c>
      <c r="D26" s="81" t="s">
        <v>211</v>
      </c>
      <c r="E26" s="9"/>
      <c r="F26" s="10" t="s">
        <v>180</v>
      </c>
      <c r="G26" s="31" t="s">
        <v>212</v>
      </c>
      <c r="H26" s="23" t="s">
        <v>213</v>
      </c>
      <c r="I26" s="27">
        <v>3000</v>
      </c>
      <c r="J26" s="24">
        <v>23.5</v>
      </c>
      <c r="K26" s="25">
        <v>3800</v>
      </c>
      <c r="L26" s="105">
        <v>23.5</v>
      </c>
      <c r="M26" s="106">
        <v>3100</v>
      </c>
      <c r="N26" s="26" t="s">
        <v>176</v>
      </c>
      <c r="O26" s="26" t="s">
        <v>82</v>
      </c>
      <c r="P26" s="26" t="s">
        <v>357</v>
      </c>
      <c r="Q26" s="26" t="s">
        <v>83</v>
      </c>
      <c r="R26" s="26" t="s">
        <v>65</v>
      </c>
      <c r="S26" s="26" t="s">
        <v>84</v>
      </c>
      <c r="T26" s="26" t="s">
        <v>155</v>
      </c>
      <c r="U26" s="65" t="s">
        <v>156</v>
      </c>
      <c r="V26" s="65" t="s">
        <v>157</v>
      </c>
      <c r="W26" s="29" t="s">
        <v>67</v>
      </c>
      <c r="X26" s="66">
        <f>K26/J26</f>
        <v>161.70212765957447</v>
      </c>
      <c r="Y26" s="20" t="s">
        <v>96</v>
      </c>
      <c r="Z26" s="20" t="s">
        <v>96</v>
      </c>
      <c r="AA26" s="67" t="s">
        <v>70</v>
      </c>
      <c r="AB26" s="67"/>
      <c r="AC26" s="109">
        <v>5</v>
      </c>
      <c r="AD26" s="68" t="s">
        <v>71</v>
      </c>
      <c r="AE26" s="69"/>
      <c r="AF26" s="69" t="s">
        <v>72</v>
      </c>
      <c r="AG26" s="18" t="s">
        <v>67</v>
      </c>
      <c r="AH26" s="19" t="s">
        <v>67</v>
      </c>
      <c r="AI26" s="18" t="s">
        <v>67</v>
      </c>
      <c r="AJ26" s="18" t="s">
        <v>67</v>
      </c>
      <c r="AK26" s="21"/>
      <c r="AL26" s="70"/>
      <c r="AM26" s="71">
        <v>21.5</v>
      </c>
      <c r="AN26" s="71">
        <v>10.5</v>
      </c>
      <c r="AO26" s="71">
        <v>25.5</v>
      </c>
      <c r="AP26" s="72">
        <f>AM26*AN26*AO26/1000000</f>
        <v>5.7566249999999996E-3</v>
      </c>
      <c r="AQ26" s="73">
        <v>0.92500000000000004</v>
      </c>
      <c r="AR26" s="73">
        <v>1.101</v>
      </c>
      <c r="AS26" s="74"/>
      <c r="AT26" s="74"/>
      <c r="AU26" s="74"/>
      <c r="AV26" s="74"/>
      <c r="AW26" s="75">
        <v>6</v>
      </c>
      <c r="AX26" s="75">
        <v>45</v>
      </c>
      <c r="AY26" s="75">
        <v>33.5</v>
      </c>
      <c r="AZ26" s="75">
        <v>27.5</v>
      </c>
      <c r="BA26" s="76">
        <f>AX26*AY26*AZ26/1000000</f>
        <v>4.145625E-2</v>
      </c>
      <c r="BB26" s="71">
        <v>5.55</v>
      </c>
      <c r="BC26" s="77">
        <v>7.234</v>
      </c>
      <c r="BD26" s="78" t="s">
        <v>96</v>
      </c>
      <c r="BE26" s="78" t="s">
        <v>97</v>
      </c>
    </row>
    <row r="27" spans="1:57" s="79" customFormat="1" ht="66.75" customHeight="1">
      <c r="A27" s="42">
        <v>23</v>
      </c>
      <c r="B27" s="61">
        <v>6939412016436</v>
      </c>
      <c r="C27" s="62" t="s">
        <v>214</v>
      </c>
      <c r="D27" s="81" t="s">
        <v>215</v>
      </c>
      <c r="E27" s="11"/>
      <c r="F27" s="10" t="s">
        <v>216</v>
      </c>
      <c r="G27" s="31" t="s">
        <v>217</v>
      </c>
      <c r="H27" s="23" t="s">
        <v>218</v>
      </c>
      <c r="I27" s="32">
        <v>3000</v>
      </c>
      <c r="J27" s="24">
        <v>7.8</v>
      </c>
      <c r="K27" s="25">
        <v>1300</v>
      </c>
      <c r="L27" s="105">
        <v>7.8</v>
      </c>
      <c r="M27" s="106">
        <v>550</v>
      </c>
      <c r="N27" s="26" t="s">
        <v>153</v>
      </c>
      <c r="O27" s="26" t="s">
        <v>82</v>
      </c>
      <c r="P27" s="26" t="s">
        <v>358</v>
      </c>
      <c r="Q27" s="26" t="s">
        <v>83</v>
      </c>
      <c r="R27" s="26" t="s">
        <v>65</v>
      </c>
      <c r="S27" s="26" t="s">
        <v>84</v>
      </c>
      <c r="T27" s="26" t="s">
        <v>155</v>
      </c>
      <c r="U27" s="65" t="s">
        <v>156</v>
      </c>
      <c r="V27" s="65" t="s">
        <v>157</v>
      </c>
      <c r="W27" s="29" t="s">
        <v>67</v>
      </c>
      <c r="X27" s="66">
        <f>K27/J27</f>
        <v>166.66666666666666</v>
      </c>
      <c r="Y27" s="20" t="s">
        <v>97</v>
      </c>
      <c r="Z27" s="20" t="s">
        <v>96</v>
      </c>
      <c r="AA27" s="67" t="s">
        <v>70</v>
      </c>
      <c r="AB27" s="67"/>
      <c r="AC27" s="109">
        <v>5</v>
      </c>
      <c r="AD27" s="68" t="s">
        <v>71</v>
      </c>
      <c r="AE27" s="69"/>
      <c r="AF27" s="69" t="s">
        <v>72</v>
      </c>
      <c r="AG27" s="18" t="s">
        <v>67</v>
      </c>
      <c r="AH27" s="19" t="s">
        <v>67</v>
      </c>
      <c r="AI27" s="18" t="s">
        <v>67</v>
      </c>
      <c r="AJ27" s="18" t="s">
        <v>67</v>
      </c>
      <c r="AK27" s="21"/>
      <c r="AL27" s="70"/>
      <c r="AM27" s="71">
        <v>21.7</v>
      </c>
      <c r="AN27" s="71">
        <v>8</v>
      </c>
      <c r="AO27" s="71">
        <v>22.2</v>
      </c>
      <c r="AP27" s="72">
        <f>AM27*AN27*AO27/1000000</f>
        <v>3.8539199999999998E-3</v>
      </c>
      <c r="AQ27" s="73">
        <v>0.75</v>
      </c>
      <c r="AR27" s="73">
        <v>0.94399999999999995</v>
      </c>
      <c r="AS27" s="74"/>
      <c r="AT27" s="74"/>
      <c r="AU27" s="74"/>
      <c r="AV27" s="74"/>
      <c r="AW27" s="75">
        <v>4</v>
      </c>
      <c r="AX27" s="75">
        <v>34.5</v>
      </c>
      <c r="AY27" s="75">
        <v>23</v>
      </c>
      <c r="AZ27" s="75">
        <v>24</v>
      </c>
      <c r="BA27" s="76">
        <f>AX27*AY27*AZ27/1000000</f>
        <v>1.9043999999999998E-2</v>
      </c>
      <c r="BB27" s="71">
        <v>3</v>
      </c>
      <c r="BC27" s="77">
        <v>4</v>
      </c>
      <c r="BD27" s="78" t="s">
        <v>96</v>
      </c>
      <c r="BE27" s="78" t="s">
        <v>97</v>
      </c>
    </row>
    <row r="28" spans="1:57" s="79" customFormat="1" ht="66.75" customHeight="1">
      <c r="A28" s="42">
        <v>24</v>
      </c>
      <c r="B28" s="61" t="s">
        <v>219</v>
      </c>
      <c r="C28" s="62" t="s">
        <v>359</v>
      </c>
      <c r="D28" s="81" t="s">
        <v>220</v>
      </c>
      <c r="E28" s="9"/>
      <c r="F28" s="10" t="s">
        <v>221</v>
      </c>
      <c r="G28" s="31" t="s">
        <v>222</v>
      </c>
      <c r="H28" s="23" t="s">
        <v>223</v>
      </c>
      <c r="I28" s="33">
        <v>3000</v>
      </c>
      <c r="J28" s="24">
        <v>7.8</v>
      </c>
      <c r="K28" s="25">
        <v>1150</v>
      </c>
      <c r="L28" s="105">
        <v>7.8</v>
      </c>
      <c r="M28" s="106">
        <v>800</v>
      </c>
      <c r="N28" s="26" t="s">
        <v>153</v>
      </c>
      <c r="O28" s="26" t="s">
        <v>82</v>
      </c>
      <c r="P28" s="26" t="s">
        <v>360</v>
      </c>
      <c r="Q28" s="26" t="s">
        <v>83</v>
      </c>
      <c r="R28" s="26" t="s">
        <v>65</v>
      </c>
      <c r="S28" s="26" t="s">
        <v>84</v>
      </c>
      <c r="T28" s="23" t="s">
        <v>106</v>
      </c>
      <c r="U28" s="65" t="s">
        <v>156</v>
      </c>
      <c r="V28" s="65" t="s">
        <v>157</v>
      </c>
      <c r="W28" s="29" t="s">
        <v>67</v>
      </c>
      <c r="X28" s="66">
        <f>K28/J28</f>
        <v>147.43589743589743</v>
      </c>
      <c r="Y28" s="20" t="s">
        <v>96</v>
      </c>
      <c r="Z28" s="20" t="s">
        <v>96</v>
      </c>
      <c r="AA28" s="67" t="s">
        <v>70</v>
      </c>
      <c r="AB28" s="67"/>
      <c r="AC28" s="109">
        <v>5</v>
      </c>
      <c r="AD28" s="68" t="s">
        <v>71</v>
      </c>
      <c r="AE28" s="69"/>
      <c r="AF28" s="69" t="s">
        <v>72</v>
      </c>
      <c r="AG28" s="18" t="s">
        <v>67</v>
      </c>
      <c r="AH28" s="19" t="s">
        <v>67</v>
      </c>
      <c r="AI28" s="18" t="s">
        <v>67</v>
      </c>
      <c r="AJ28" s="18" t="s">
        <v>67</v>
      </c>
      <c r="AK28" s="21"/>
      <c r="AL28" s="70"/>
      <c r="AM28" s="71">
        <v>11.2</v>
      </c>
      <c r="AN28" s="71">
        <v>10.5</v>
      </c>
      <c r="AO28" s="71">
        <v>14.5</v>
      </c>
      <c r="AP28" s="72">
        <f>AM28*AN28*AO28/1000000</f>
        <v>1.7051999999999998E-3</v>
      </c>
      <c r="AQ28" s="73">
        <v>0.33400000000000002</v>
      </c>
      <c r="AR28" s="73">
        <v>0.39300000000000002</v>
      </c>
      <c r="AS28" s="74"/>
      <c r="AT28" s="74"/>
      <c r="AU28" s="74"/>
      <c r="AV28" s="74"/>
      <c r="AW28" s="75">
        <v>6</v>
      </c>
      <c r="AX28" s="75">
        <v>33.5</v>
      </c>
      <c r="AY28" s="75">
        <v>24</v>
      </c>
      <c r="AZ28" s="75">
        <v>16.5</v>
      </c>
      <c r="BA28" s="76">
        <f>AX28*AY28*AZ28/1000000</f>
        <v>1.3266E-2</v>
      </c>
      <c r="BB28" s="71">
        <v>2.004</v>
      </c>
      <c r="BC28" s="77">
        <v>2.653</v>
      </c>
      <c r="BD28" s="78" t="s">
        <v>97</v>
      </c>
      <c r="BE28" s="78" t="s">
        <v>97</v>
      </c>
    </row>
    <row r="29" spans="1:57" s="79" customFormat="1" ht="66.75" customHeight="1">
      <c r="A29" s="42">
        <v>25</v>
      </c>
      <c r="B29" s="61" t="s">
        <v>224</v>
      </c>
      <c r="C29" s="62" t="s">
        <v>361</v>
      </c>
      <c r="D29" s="81" t="s">
        <v>225</v>
      </c>
      <c r="E29" s="9"/>
      <c r="F29" s="10" t="s">
        <v>221</v>
      </c>
      <c r="G29" s="31" t="s">
        <v>226</v>
      </c>
      <c r="H29" s="23" t="s">
        <v>227</v>
      </c>
      <c r="I29" s="34">
        <v>3000</v>
      </c>
      <c r="J29" s="24" t="s">
        <v>228</v>
      </c>
      <c r="K29" s="25" t="s">
        <v>229</v>
      </c>
      <c r="L29" s="105" t="s">
        <v>228</v>
      </c>
      <c r="M29" s="106" t="s">
        <v>230</v>
      </c>
      <c r="N29" s="26" t="s">
        <v>153</v>
      </c>
      <c r="O29" s="26" t="s">
        <v>82</v>
      </c>
      <c r="P29" s="26" t="s">
        <v>362</v>
      </c>
      <c r="Q29" s="26" t="s">
        <v>83</v>
      </c>
      <c r="R29" s="26" t="s">
        <v>65</v>
      </c>
      <c r="S29" s="26" t="s">
        <v>84</v>
      </c>
      <c r="T29" s="23" t="s">
        <v>106</v>
      </c>
      <c r="U29" s="65" t="s">
        <v>156</v>
      </c>
      <c r="V29" s="65" t="s">
        <v>157</v>
      </c>
      <c r="W29" s="29" t="s">
        <v>67</v>
      </c>
      <c r="X29" s="66">
        <v>147.435897435897</v>
      </c>
      <c r="Y29" s="20" t="s">
        <v>96</v>
      </c>
      <c r="Z29" s="20" t="s">
        <v>96</v>
      </c>
      <c r="AA29" s="67" t="s">
        <v>70</v>
      </c>
      <c r="AB29" s="67"/>
      <c r="AC29" s="109">
        <v>5</v>
      </c>
      <c r="AD29" s="68" t="s">
        <v>71</v>
      </c>
      <c r="AE29" s="69"/>
      <c r="AF29" s="69" t="s">
        <v>72</v>
      </c>
      <c r="AG29" s="18" t="s">
        <v>67</v>
      </c>
      <c r="AH29" s="19" t="s">
        <v>67</v>
      </c>
      <c r="AI29" s="18" t="s">
        <v>67</v>
      </c>
      <c r="AJ29" s="18" t="s">
        <v>67</v>
      </c>
      <c r="AK29" s="21"/>
      <c r="AL29" s="70"/>
      <c r="AM29" s="71">
        <v>21.7</v>
      </c>
      <c r="AN29" s="71">
        <v>11.2</v>
      </c>
      <c r="AO29" s="71">
        <v>15.2</v>
      </c>
      <c r="AP29" s="72">
        <f>AM29*AN29*AO29/1000000</f>
        <v>3.6942079999999992E-3</v>
      </c>
      <c r="AQ29" s="73">
        <v>0.64200000000000002</v>
      </c>
      <c r="AR29" s="73">
        <v>0.79600000000000004</v>
      </c>
      <c r="AS29" s="74"/>
      <c r="AT29" s="74"/>
      <c r="AU29" s="74"/>
      <c r="AV29" s="74"/>
      <c r="AW29" s="75">
        <v>4</v>
      </c>
      <c r="AX29" s="75">
        <v>24.5</v>
      </c>
      <c r="AY29" s="75">
        <v>23.5</v>
      </c>
      <c r="AZ29" s="75">
        <v>33</v>
      </c>
      <c r="BA29" s="76">
        <f>AX29*AY29*AZ29/1000000</f>
        <v>1.8999749999999999E-2</v>
      </c>
      <c r="BB29" s="71">
        <v>2.5680000000000001</v>
      </c>
      <c r="BC29" s="77">
        <v>3.4380000000000002</v>
      </c>
      <c r="BD29" s="78" t="s">
        <v>97</v>
      </c>
      <c r="BE29" s="78" t="s">
        <v>97</v>
      </c>
    </row>
    <row r="30" spans="1:57" s="79" customFormat="1" ht="66.75" customHeight="1">
      <c r="A30" s="42">
        <v>26</v>
      </c>
      <c r="B30" s="61" t="s">
        <v>231</v>
      </c>
      <c r="C30" s="62" t="s">
        <v>350</v>
      </c>
      <c r="D30" s="81" t="s">
        <v>232</v>
      </c>
      <c r="E30" s="9"/>
      <c r="F30" s="10" t="s">
        <v>221</v>
      </c>
      <c r="G30" s="31" t="s">
        <v>233</v>
      </c>
      <c r="H30" s="23" t="s">
        <v>234</v>
      </c>
      <c r="I30" s="33" t="s">
        <v>67</v>
      </c>
      <c r="J30" s="24" t="s">
        <v>67</v>
      </c>
      <c r="K30" s="25" t="s">
        <v>67</v>
      </c>
      <c r="L30" s="105" t="s">
        <v>235</v>
      </c>
      <c r="M30" s="106" t="s">
        <v>163</v>
      </c>
      <c r="N30" s="26" t="s">
        <v>153</v>
      </c>
      <c r="O30" s="26" t="s">
        <v>82</v>
      </c>
      <c r="P30" s="26" t="s">
        <v>236</v>
      </c>
      <c r="Q30" s="26" t="s">
        <v>83</v>
      </c>
      <c r="R30" s="26" t="s">
        <v>65</v>
      </c>
      <c r="S30" s="26" t="s">
        <v>84</v>
      </c>
      <c r="T30" s="65" t="s">
        <v>67</v>
      </c>
      <c r="U30" s="65" t="s">
        <v>156</v>
      </c>
      <c r="V30" s="65" t="s">
        <v>157</v>
      </c>
      <c r="W30" s="29" t="s">
        <v>67</v>
      </c>
      <c r="X30" s="66" t="s">
        <v>67</v>
      </c>
      <c r="Y30" s="20" t="s">
        <v>97</v>
      </c>
      <c r="Z30" s="20" t="s">
        <v>96</v>
      </c>
      <c r="AA30" s="67" t="s">
        <v>70</v>
      </c>
      <c r="AB30" s="67"/>
      <c r="AC30" s="109">
        <v>5</v>
      </c>
      <c r="AD30" s="69" t="s">
        <v>69</v>
      </c>
      <c r="AE30" s="69" t="s">
        <v>67</v>
      </c>
      <c r="AF30" s="69" t="s">
        <v>67</v>
      </c>
      <c r="AG30" s="18" t="s">
        <v>67</v>
      </c>
      <c r="AH30" s="19" t="s">
        <v>67</v>
      </c>
      <c r="AI30" s="18" t="s">
        <v>67</v>
      </c>
      <c r="AJ30" s="18" t="s">
        <v>67</v>
      </c>
      <c r="AK30" s="21"/>
      <c r="AL30" s="70"/>
      <c r="AM30" s="71">
        <v>17.100000000000001</v>
      </c>
      <c r="AN30" s="71">
        <v>17.100000000000001</v>
      </c>
      <c r="AO30" s="71">
        <v>20.399999999999999</v>
      </c>
      <c r="AP30" s="72">
        <f>AM30*AN30*AO30/1000000</f>
        <v>5.9651639999999994E-3</v>
      </c>
      <c r="AQ30" s="73">
        <v>0.71499999999999997</v>
      </c>
      <c r="AR30" s="73">
        <v>0.88600000000000001</v>
      </c>
      <c r="AS30" s="74"/>
      <c r="AT30" s="74"/>
      <c r="AU30" s="74"/>
      <c r="AV30" s="74"/>
      <c r="AW30" s="75">
        <v>4</v>
      </c>
      <c r="AX30" s="75">
        <v>36</v>
      </c>
      <c r="AY30" s="75">
        <v>36</v>
      </c>
      <c r="AZ30" s="75">
        <v>22.5</v>
      </c>
      <c r="BA30" s="76">
        <f>AX30*AY30*AZ30/1000000</f>
        <v>2.9159999999999998E-2</v>
      </c>
      <c r="BB30" s="71">
        <v>2.86</v>
      </c>
      <c r="BC30" s="77">
        <v>4.1619999999999999</v>
      </c>
      <c r="BD30" s="78" t="s">
        <v>67</v>
      </c>
      <c r="BE30" s="78" t="s">
        <v>67</v>
      </c>
    </row>
    <row r="31" spans="1:57" s="79" customFormat="1" ht="66.75" customHeight="1">
      <c r="A31" s="42">
        <v>27</v>
      </c>
      <c r="B31" s="61" t="s">
        <v>237</v>
      </c>
      <c r="C31" s="62">
        <v>7138001118</v>
      </c>
      <c r="D31" s="81" t="s">
        <v>238</v>
      </c>
      <c r="E31" s="9"/>
      <c r="F31" s="10" t="s">
        <v>221</v>
      </c>
      <c r="G31" s="31" t="s">
        <v>239</v>
      </c>
      <c r="H31" s="23" t="s">
        <v>240</v>
      </c>
      <c r="I31" s="23" t="s">
        <v>67</v>
      </c>
      <c r="J31" s="24" t="s">
        <v>67</v>
      </c>
      <c r="K31" s="25" t="s">
        <v>67</v>
      </c>
      <c r="L31" s="105" t="s">
        <v>235</v>
      </c>
      <c r="M31" s="106" t="s">
        <v>163</v>
      </c>
      <c r="N31" s="26" t="s">
        <v>241</v>
      </c>
      <c r="O31" s="26" t="s">
        <v>82</v>
      </c>
      <c r="P31" s="26" t="s">
        <v>242</v>
      </c>
      <c r="Q31" s="26" t="s">
        <v>83</v>
      </c>
      <c r="R31" s="26" t="s">
        <v>65</v>
      </c>
      <c r="S31" s="26" t="s">
        <v>84</v>
      </c>
      <c r="T31" s="65" t="s">
        <v>67</v>
      </c>
      <c r="U31" s="65" t="s">
        <v>156</v>
      </c>
      <c r="V31" s="65" t="s">
        <v>157</v>
      </c>
      <c r="W31" s="29" t="s">
        <v>67</v>
      </c>
      <c r="X31" s="66" t="s">
        <v>67</v>
      </c>
      <c r="Y31" s="20" t="s">
        <v>97</v>
      </c>
      <c r="Z31" s="20" t="s">
        <v>97</v>
      </c>
      <c r="AA31" s="67" t="s">
        <v>70</v>
      </c>
      <c r="AB31" s="67"/>
      <c r="AC31" s="109">
        <v>5</v>
      </c>
      <c r="AD31" s="69" t="s">
        <v>69</v>
      </c>
      <c r="AE31" s="69" t="s">
        <v>67</v>
      </c>
      <c r="AF31" s="69" t="s">
        <v>67</v>
      </c>
      <c r="AG31" s="18" t="s">
        <v>67</v>
      </c>
      <c r="AH31" s="19" t="s">
        <v>67</v>
      </c>
      <c r="AI31" s="18" t="s">
        <v>67</v>
      </c>
      <c r="AJ31" s="18" t="s">
        <v>67</v>
      </c>
      <c r="AK31" s="21"/>
      <c r="AL31" s="70"/>
      <c r="AM31" s="71">
        <v>22.2</v>
      </c>
      <c r="AN31" s="71">
        <v>17.5</v>
      </c>
      <c r="AO31" s="71">
        <v>73</v>
      </c>
      <c r="AP31" s="72">
        <f>AM31*AN31*AO31/1000000</f>
        <v>2.83605E-2</v>
      </c>
      <c r="AQ31" s="73">
        <v>1.4450000000000001</v>
      </c>
      <c r="AR31" s="73">
        <v>2.0699999999999998</v>
      </c>
      <c r="AS31" s="70"/>
      <c r="AT31" s="70"/>
      <c r="AU31" s="70"/>
      <c r="AV31" s="70"/>
      <c r="AW31" s="75">
        <v>2</v>
      </c>
      <c r="AX31" s="75">
        <v>37</v>
      </c>
      <c r="AY31" s="75">
        <v>23.5</v>
      </c>
      <c r="AZ31" s="75">
        <v>75</v>
      </c>
      <c r="BA31" s="76">
        <f>AX31*AY31*AZ31/1000000</f>
        <v>6.5212500000000007E-2</v>
      </c>
      <c r="BB31" s="71">
        <v>2.89</v>
      </c>
      <c r="BC31" s="77">
        <v>5.0490000000000004</v>
      </c>
      <c r="BD31" s="78" t="s">
        <v>67</v>
      </c>
      <c r="BE31" s="78" t="s">
        <v>67</v>
      </c>
    </row>
    <row r="32" spans="1:57" s="79" customFormat="1" ht="66.75" customHeight="1">
      <c r="A32" s="42">
        <v>28</v>
      </c>
      <c r="B32" s="82">
        <v>6939412089980</v>
      </c>
      <c r="C32" s="83" t="s">
        <v>243</v>
      </c>
      <c r="D32" s="84" t="s">
        <v>244</v>
      </c>
      <c r="E32" s="11"/>
      <c r="F32" s="12" t="s">
        <v>245</v>
      </c>
      <c r="G32" s="31" t="s">
        <v>246</v>
      </c>
      <c r="H32" s="23" t="s">
        <v>247</v>
      </c>
      <c r="I32" s="27" t="s">
        <v>248</v>
      </c>
      <c r="J32" s="105">
        <v>8.1999999999999993</v>
      </c>
      <c r="K32" s="106">
        <v>800</v>
      </c>
      <c r="L32" s="35" t="s">
        <v>60</v>
      </c>
      <c r="M32" s="36" t="s">
        <v>60</v>
      </c>
      <c r="N32" s="26" t="s">
        <v>249</v>
      </c>
      <c r="O32" s="26" t="s">
        <v>62</v>
      </c>
      <c r="P32" s="26" t="s">
        <v>250</v>
      </c>
      <c r="Q32" s="26" t="s">
        <v>64</v>
      </c>
      <c r="R32" s="26" t="s">
        <v>65</v>
      </c>
      <c r="S32" s="26" t="s">
        <v>84</v>
      </c>
      <c r="T32" s="65" t="s">
        <v>67</v>
      </c>
      <c r="U32" s="65" t="s">
        <v>68</v>
      </c>
      <c r="V32" s="65">
        <v>3.7</v>
      </c>
      <c r="W32" s="29" t="s">
        <v>67</v>
      </c>
      <c r="X32" s="66" t="s">
        <v>67</v>
      </c>
      <c r="Y32" s="20" t="s">
        <v>69</v>
      </c>
      <c r="Z32" s="20" t="s">
        <v>69</v>
      </c>
      <c r="AA32" s="67" t="s">
        <v>70</v>
      </c>
      <c r="AB32" s="67"/>
      <c r="AC32" s="109">
        <v>3</v>
      </c>
      <c r="AD32" s="68" t="s">
        <v>71</v>
      </c>
      <c r="AE32" s="69" t="s">
        <v>67</v>
      </c>
      <c r="AF32" s="69" t="s">
        <v>72</v>
      </c>
      <c r="AG32" s="18" t="s">
        <v>85</v>
      </c>
      <c r="AH32" s="19">
        <v>0.8</v>
      </c>
      <c r="AI32" s="18" t="s">
        <v>74</v>
      </c>
      <c r="AJ32" s="18" t="s">
        <v>75</v>
      </c>
      <c r="AK32" s="21"/>
      <c r="AL32" s="70"/>
      <c r="AM32" s="71">
        <v>11.5</v>
      </c>
      <c r="AN32" s="71">
        <v>10</v>
      </c>
      <c r="AO32" s="71">
        <v>17.5</v>
      </c>
      <c r="AP32" s="72">
        <f>AM32*AN32*AO32/1000000</f>
        <v>2.0125E-3</v>
      </c>
      <c r="AQ32" s="73">
        <v>0.248</v>
      </c>
      <c r="AR32" s="73">
        <v>0.33600000000000002</v>
      </c>
      <c r="AS32" s="70"/>
      <c r="AT32" s="70"/>
      <c r="AU32" s="70"/>
      <c r="AV32" s="70"/>
      <c r="AW32" s="75">
        <v>8</v>
      </c>
      <c r="AX32" s="75">
        <v>25</v>
      </c>
      <c r="AY32" s="75">
        <v>22</v>
      </c>
      <c r="AZ32" s="75">
        <v>37.5</v>
      </c>
      <c r="BA32" s="76">
        <f>AX32*AY32*AZ32/1000000</f>
        <v>2.0625000000000001E-2</v>
      </c>
      <c r="BB32" s="71">
        <v>6.3360000000000003</v>
      </c>
      <c r="BC32" s="77">
        <v>9.4459999999999997</v>
      </c>
      <c r="BD32" s="78" t="s">
        <v>67</v>
      </c>
      <c r="BE32" s="78" t="s">
        <v>67</v>
      </c>
    </row>
    <row r="33" spans="1:57" s="60" customFormat="1" ht="66.75" customHeight="1">
      <c r="A33" s="42">
        <v>29</v>
      </c>
      <c r="B33" s="82">
        <v>6939412016764</v>
      </c>
      <c r="C33" s="83">
        <v>6919501330</v>
      </c>
      <c r="D33" s="83" t="s">
        <v>251</v>
      </c>
      <c r="E33" s="11"/>
      <c r="F33" s="12" t="s">
        <v>252</v>
      </c>
      <c r="G33" s="31" t="s">
        <v>253</v>
      </c>
      <c r="H33" s="23" t="s">
        <v>254</v>
      </c>
      <c r="I33" s="23">
        <v>4000</v>
      </c>
      <c r="J33" s="105">
        <v>8.6</v>
      </c>
      <c r="K33" s="106">
        <v>940</v>
      </c>
      <c r="L33" s="35" t="s">
        <v>60</v>
      </c>
      <c r="M33" s="36" t="s">
        <v>60</v>
      </c>
      <c r="N33" s="26" t="s">
        <v>61</v>
      </c>
      <c r="O33" s="26" t="s">
        <v>62</v>
      </c>
      <c r="P33" s="26" t="s">
        <v>255</v>
      </c>
      <c r="Q33" s="26" t="s">
        <v>64</v>
      </c>
      <c r="R33" s="26" t="s">
        <v>65</v>
      </c>
      <c r="S33" s="26" t="s">
        <v>84</v>
      </c>
      <c r="T33" s="65" t="s">
        <v>67</v>
      </c>
      <c r="U33" s="65" t="s">
        <v>68</v>
      </c>
      <c r="V33" s="65">
        <v>3.7</v>
      </c>
      <c r="W33" s="29" t="s">
        <v>67</v>
      </c>
      <c r="X33" s="66" t="s">
        <v>67</v>
      </c>
      <c r="Y33" s="20" t="s">
        <v>69</v>
      </c>
      <c r="Z33" s="20" t="s">
        <v>69</v>
      </c>
      <c r="AA33" s="67" t="s">
        <v>70</v>
      </c>
      <c r="AB33" s="67"/>
      <c r="AC33" s="109">
        <v>3</v>
      </c>
      <c r="AD33" s="68" t="s">
        <v>71</v>
      </c>
      <c r="AE33" s="69" t="s">
        <v>67</v>
      </c>
      <c r="AF33" s="69" t="s">
        <v>72</v>
      </c>
      <c r="AG33" s="18" t="s">
        <v>85</v>
      </c>
      <c r="AH33" s="19">
        <v>2</v>
      </c>
      <c r="AI33" s="18" t="s">
        <v>74</v>
      </c>
      <c r="AJ33" s="18" t="s">
        <v>256</v>
      </c>
      <c r="AK33" s="21"/>
      <c r="AL33" s="70"/>
      <c r="AM33" s="71">
        <v>11.7</v>
      </c>
      <c r="AN33" s="71">
        <v>11.3</v>
      </c>
      <c r="AO33" s="71">
        <v>21.5</v>
      </c>
      <c r="AP33" s="72">
        <f>AM33*AN33*AO33/1000000</f>
        <v>2.8425150000000003E-3</v>
      </c>
      <c r="AQ33" s="73">
        <v>0.41199999999999998</v>
      </c>
      <c r="AR33" s="73">
        <v>0.48899999999999999</v>
      </c>
      <c r="AS33" s="74"/>
      <c r="AT33" s="74"/>
      <c r="AU33" s="74"/>
      <c r="AV33" s="74"/>
      <c r="AW33" s="75">
        <v>10</v>
      </c>
      <c r="AX33" s="75">
        <v>58.5</v>
      </c>
      <c r="AY33" s="75">
        <v>25</v>
      </c>
      <c r="AZ33" s="75">
        <v>23</v>
      </c>
      <c r="BA33" s="76">
        <f>AX33*AY33*AZ33/1000000</f>
        <v>3.3637500000000001E-2</v>
      </c>
      <c r="BB33" s="71">
        <v>4.8</v>
      </c>
      <c r="BC33" s="77">
        <v>5.2</v>
      </c>
      <c r="BD33" s="78" t="s">
        <v>67</v>
      </c>
      <c r="BE33" s="78" t="s">
        <v>67</v>
      </c>
    </row>
    <row r="34" spans="1:57" s="60" customFormat="1" ht="66.75" customHeight="1">
      <c r="A34" s="42">
        <v>30</v>
      </c>
      <c r="B34" s="82">
        <v>6939412016788</v>
      </c>
      <c r="C34" s="83">
        <v>5102601125</v>
      </c>
      <c r="D34" s="84" t="s">
        <v>257</v>
      </c>
      <c r="E34" s="11"/>
      <c r="F34" s="12" t="s">
        <v>258</v>
      </c>
      <c r="G34" s="31" t="s">
        <v>259</v>
      </c>
      <c r="H34" s="23" t="s">
        <v>260</v>
      </c>
      <c r="I34" s="23">
        <v>4000</v>
      </c>
      <c r="J34" s="24">
        <v>7.5</v>
      </c>
      <c r="K34" s="25">
        <v>1310</v>
      </c>
      <c r="L34" s="105">
        <v>8.5</v>
      </c>
      <c r="M34" s="106">
        <v>800</v>
      </c>
      <c r="N34" s="26" t="s">
        <v>153</v>
      </c>
      <c r="O34" s="26" t="s">
        <v>82</v>
      </c>
      <c r="P34" s="26" t="s">
        <v>261</v>
      </c>
      <c r="Q34" s="26" t="s">
        <v>83</v>
      </c>
      <c r="R34" s="26" t="s">
        <v>105</v>
      </c>
      <c r="S34" s="26" t="s">
        <v>84</v>
      </c>
      <c r="T34" s="23" t="s">
        <v>155</v>
      </c>
      <c r="U34" s="65" t="s">
        <v>156</v>
      </c>
      <c r="V34" s="65" t="s">
        <v>157</v>
      </c>
      <c r="W34" s="29" t="s">
        <v>67</v>
      </c>
      <c r="X34" s="66">
        <f>K34/J34</f>
        <v>174.66666666666666</v>
      </c>
      <c r="Y34" s="20" t="s">
        <v>96</v>
      </c>
      <c r="Z34" s="20" t="s">
        <v>96</v>
      </c>
      <c r="AA34" s="67" t="s">
        <v>70</v>
      </c>
      <c r="AB34" s="67"/>
      <c r="AC34" s="109">
        <v>5</v>
      </c>
      <c r="AD34" s="68" t="s">
        <v>71</v>
      </c>
      <c r="AE34" s="69" t="s">
        <v>67</v>
      </c>
      <c r="AF34" s="69" t="s">
        <v>72</v>
      </c>
      <c r="AG34" s="18" t="s">
        <v>67</v>
      </c>
      <c r="AH34" s="19" t="s">
        <v>67</v>
      </c>
      <c r="AI34" s="18" t="s">
        <v>67</v>
      </c>
      <c r="AJ34" s="18" t="s">
        <v>67</v>
      </c>
      <c r="AK34" s="21"/>
      <c r="AL34" s="70"/>
      <c r="AM34" s="71">
        <v>15.5</v>
      </c>
      <c r="AN34" s="71">
        <v>5.5</v>
      </c>
      <c r="AO34" s="71">
        <v>17</v>
      </c>
      <c r="AP34" s="72">
        <f>AM34*AN34*AO34/1000000</f>
        <v>1.44925E-3</v>
      </c>
      <c r="AQ34" s="73">
        <v>0.59299999999999997</v>
      </c>
      <c r="AR34" s="73">
        <v>0.66400000000000003</v>
      </c>
      <c r="AS34" s="74"/>
      <c r="AT34" s="74"/>
      <c r="AU34" s="74"/>
      <c r="AV34" s="74"/>
      <c r="AW34" s="75">
        <v>4</v>
      </c>
      <c r="AX34" s="75">
        <v>24</v>
      </c>
      <c r="AY34" s="75">
        <v>17</v>
      </c>
      <c r="AZ34" s="75">
        <v>19</v>
      </c>
      <c r="BA34" s="76">
        <f>AX34*AY34*AZ34/1000000</f>
        <v>7.7520000000000002E-3</v>
      </c>
      <c r="BB34" s="71">
        <v>2.08</v>
      </c>
      <c r="BC34" s="77">
        <v>2.61</v>
      </c>
      <c r="BD34" s="78" t="s">
        <v>96</v>
      </c>
      <c r="BE34" s="78" t="s">
        <v>97</v>
      </c>
    </row>
    <row r="35" spans="1:57" s="60" customFormat="1" ht="66.75" customHeight="1">
      <c r="A35" s="42">
        <v>31</v>
      </c>
      <c r="B35" s="82">
        <v>6939412016771</v>
      </c>
      <c r="C35" s="83" t="s">
        <v>262</v>
      </c>
      <c r="D35" s="84" t="s">
        <v>263</v>
      </c>
      <c r="E35" s="11"/>
      <c r="F35" s="12" t="s">
        <v>264</v>
      </c>
      <c r="G35" s="31" t="s">
        <v>265</v>
      </c>
      <c r="H35" s="23" t="s">
        <v>266</v>
      </c>
      <c r="I35" s="23">
        <v>4000</v>
      </c>
      <c r="J35" s="24">
        <v>11</v>
      </c>
      <c r="K35" s="25">
        <v>1930</v>
      </c>
      <c r="L35" s="105">
        <v>14</v>
      </c>
      <c r="M35" s="106">
        <v>1300</v>
      </c>
      <c r="N35" s="26" t="s">
        <v>153</v>
      </c>
      <c r="O35" s="26" t="s">
        <v>82</v>
      </c>
      <c r="P35" s="26" t="s">
        <v>267</v>
      </c>
      <c r="Q35" s="26" t="s">
        <v>83</v>
      </c>
      <c r="R35" s="26" t="s">
        <v>65</v>
      </c>
      <c r="S35" s="26" t="s">
        <v>84</v>
      </c>
      <c r="T35" s="23" t="s">
        <v>155</v>
      </c>
      <c r="U35" s="65" t="s">
        <v>156</v>
      </c>
      <c r="V35" s="65" t="s">
        <v>157</v>
      </c>
      <c r="W35" s="29" t="s">
        <v>67</v>
      </c>
      <c r="X35" s="66">
        <f>K35/J35*0.926</f>
        <v>162.47090909090912</v>
      </c>
      <c r="Y35" s="20" t="s">
        <v>97</v>
      </c>
      <c r="Z35" s="20" t="s">
        <v>96</v>
      </c>
      <c r="AA35" s="67" t="s">
        <v>70</v>
      </c>
      <c r="AB35" s="67"/>
      <c r="AC35" s="109">
        <v>5</v>
      </c>
      <c r="AD35" s="68" t="s">
        <v>71</v>
      </c>
      <c r="AE35" s="69" t="s">
        <v>67</v>
      </c>
      <c r="AF35" s="69" t="s">
        <v>72</v>
      </c>
      <c r="AG35" s="18" t="s">
        <v>67</v>
      </c>
      <c r="AH35" s="19" t="s">
        <v>67</v>
      </c>
      <c r="AI35" s="18" t="s">
        <v>67</v>
      </c>
      <c r="AJ35" s="18" t="s">
        <v>67</v>
      </c>
      <c r="AK35" s="21"/>
      <c r="AL35" s="70"/>
      <c r="AM35" s="71">
        <v>12.5</v>
      </c>
      <c r="AN35" s="71">
        <v>12</v>
      </c>
      <c r="AO35" s="71">
        <v>16</v>
      </c>
      <c r="AP35" s="72">
        <f>AM35*AN35*AO35/1000000</f>
        <v>2.3999999999999998E-3</v>
      </c>
      <c r="AQ35" s="73">
        <v>0.41399999999999998</v>
      </c>
      <c r="AR35" s="73">
        <v>0.48399999999999999</v>
      </c>
      <c r="AS35" s="70"/>
      <c r="AT35" s="70"/>
      <c r="AU35" s="70"/>
      <c r="AV35" s="70"/>
      <c r="AW35" s="75">
        <v>6</v>
      </c>
      <c r="AX35" s="75">
        <v>26.5</v>
      </c>
      <c r="AY35" s="75">
        <v>37.5</v>
      </c>
      <c r="AZ35" s="75">
        <v>18</v>
      </c>
      <c r="BA35" s="76">
        <f>AX35*AY35*AZ35/1000000</f>
        <v>1.7887500000000001E-2</v>
      </c>
      <c r="BB35" s="71">
        <v>2.484</v>
      </c>
      <c r="BC35" s="77">
        <v>3.2160000000000002</v>
      </c>
      <c r="BD35" s="78" t="s">
        <v>96</v>
      </c>
      <c r="BE35" s="78" t="s">
        <v>96</v>
      </c>
    </row>
    <row r="36" spans="1:57" s="60" customFormat="1" ht="66.75" customHeight="1">
      <c r="A36" s="42">
        <v>32</v>
      </c>
      <c r="B36" s="82">
        <v>6939412016795</v>
      </c>
      <c r="C36" s="83" t="s">
        <v>268</v>
      </c>
      <c r="D36" s="84" t="s">
        <v>269</v>
      </c>
      <c r="E36" s="11"/>
      <c r="F36" s="12" t="s">
        <v>270</v>
      </c>
      <c r="G36" s="31" t="s">
        <v>271</v>
      </c>
      <c r="H36" s="23" t="s">
        <v>272</v>
      </c>
      <c r="I36" s="33" t="s">
        <v>67</v>
      </c>
      <c r="J36" s="24" t="s">
        <v>67</v>
      </c>
      <c r="K36" s="25" t="s">
        <v>67</v>
      </c>
      <c r="L36" s="105" t="s">
        <v>273</v>
      </c>
      <c r="M36" s="106" t="s">
        <v>67</v>
      </c>
      <c r="N36" s="26" t="s">
        <v>153</v>
      </c>
      <c r="O36" s="26" t="s">
        <v>274</v>
      </c>
      <c r="P36" s="26" t="s">
        <v>275</v>
      </c>
      <c r="Q36" s="26" t="s">
        <v>83</v>
      </c>
      <c r="R36" s="26" t="s">
        <v>105</v>
      </c>
      <c r="S36" s="26" t="s">
        <v>84</v>
      </c>
      <c r="T36" s="23" t="s">
        <v>67</v>
      </c>
      <c r="U36" s="65" t="s">
        <v>156</v>
      </c>
      <c r="V36" s="65" t="s">
        <v>157</v>
      </c>
      <c r="W36" s="29">
        <v>7</v>
      </c>
      <c r="X36" s="66" t="s">
        <v>67</v>
      </c>
      <c r="Y36" s="20" t="s">
        <v>97</v>
      </c>
      <c r="Z36" s="20" t="s">
        <v>97</v>
      </c>
      <c r="AA36" s="67" t="s">
        <v>70</v>
      </c>
      <c r="AB36" s="67"/>
      <c r="AC36" s="109">
        <v>5</v>
      </c>
      <c r="AD36" s="69" t="s">
        <v>69</v>
      </c>
      <c r="AE36" s="69" t="s">
        <v>67</v>
      </c>
      <c r="AF36" s="69" t="s">
        <v>67</v>
      </c>
      <c r="AG36" s="18" t="s">
        <v>67</v>
      </c>
      <c r="AH36" s="19" t="s">
        <v>67</v>
      </c>
      <c r="AI36" s="18" t="s">
        <v>67</v>
      </c>
      <c r="AJ36" s="18" t="s">
        <v>67</v>
      </c>
      <c r="AK36" s="21"/>
      <c r="AL36" s="70"/>
      <c r="AM36" s="71">
        <v>15</v>
      </c>
      <c r="AN36" s="71">
        <v>12</v>
      </c>
      <c r="AO36" s="71">
        <v>10</v>
      </c>
      <c r="AP36" s="72">
        <f>AM36*AN36*AO36/1000000</f>
        <v>1.8E-3</v>
      </c>
      <c r="AQ36" s="73">
        <v>0.45</v>
      </c>
      <c r="AR36" s="73">
        <v>0.51</v>
      </c>
      <c r="AS36" s="70"/>
      <c r="AT36" s="70"/>
      <c r="AU36" s="70"/>
      <c r="AV36" s="70"/>
      <c r="AW36" s="75">
        <v>12</v>
      </c>
      <c r="AX36" s="75">
        <v>32</v>
      </c>
      <c r="AY36" s="75">
        <v>26.5</v>
      </c>
      <c r="AZ36" s="75">
        <v>31</v>
      </c>
      <c r="BA36" s="76">
        <f>AX36*AY36*AZ36/1000000</f>
        <v>2.6287999999999999E-2</v>
      </c>
      <c r="BB36" s="71">
        <v>6.2</v>
      </c>
      <c r="BC36" s="77">
        <v>7.2</v>
      </c>
      <c r="BD36" s="78" t="s">
        <v>67</v>
      </c>
      <c r="BE36" s="78" t="s">
        <v>67</v>
      </c>
    </row>
    <row r="37" spans="1:57" s="60" customFormat="1" ht="66.75" customHeight="1">
      <c r="A37" s="42">
        <v>33</v>
      </c>
      <c r="B37" s="82">
        <v>6939412016733</v>
      </c>
      <c r="C37" s="83" t="s">
        <v>276</v>
      </c>
      <c r="D37" s="84" t="s">
        <v>277</v>
      </c>
      <c r="E37" s="11"/>
      <c r="F37" s="12" t="s">
        <v>278</v>
      </c>
      <c r="G37" s="31" t="s">
        <v>279</v>
      </c>
      <c r="H37" s="23" t="s">
        <v>280</v>
      </c>
      <c r="I37" s="27">
        <v>3000</v>
      </c>
      <c r="J37" s="24">
        <v>8.5</v>
      </c>
      <c r="K37" s="25">
        <v>1200</v>
      </c>
      <c r="L37" s="105">
        <v>8.5</v>
      </c>
      <c r="M37" s="106">
        <v>580</v>
      </c>
      <c r="N37" s="26" t="s">
        <v>153</v>
      </c>
      <c r="O37" s="26" t="s">
        <v>62</v>
      </c>
      <c r="P37" s="26" t="s">
        <v>281</v>
      </c>
      <c r="Q37" s="26" t="s">
        <v>83</v>
      </c>
      <c r="R37" s="26" t="s">
        <v>65</v>
      </c>
      <c r="S37" s="26" t="s">
        <v>84</v>
      </c>
      <c r="T37" s="23" t="s">
        <v>106</v>
      </c>
      <c r="U37" s="65" t="s">
        <v>156</v>
      </c>
      <c r="V37" s="65" t="s">
        <v>157</v>
      </c>
      <c r="W37" s="29" t="s">
        <v>67</v>
      </c>
      <c r="X37" s="66">
        <f>K37/J37</f>
        <v>141.1764705882353</v>
      </c>
      <c r="Y37" s="20" t="s">
        <v>97</v>
      </c>
      <c r="Z37" s="20" t="s">
        <v>97</v>
      </c>
      <c r="AA37" s="67" t="s">
        <v>70</v>
      </c>
      <c r="AB37" s="67"/>
      <c r="AC37" s="109">
        <v>5</v>
      </c>
      <c r="AD37" s="68" t="s">
        <v>71</v>
      </c>
      <c r="AE37" s="69" t="s">
        <v>67</v>
      </c>
      <c r="AF37" s="69" t="s">
        <v>72</v>
      </c>
      <c r="AG37" s="18" t="s">
        <v>67</v>
      </c>
      <c r="AH37" s="19" t="s">
        <v>67</v>
      </c>
      <c r="AI37" s="18" t="s">
        <v>67</v>
      </c>
      <c r="AJ37" s="18" t="s">
        <v>67</v>
      </c>
      <c r="AK37" s="21"/>
      <c r="AL37" s="70"/>
      <c r="AM37" s="71">
        <v>19</v>
      </c>
      <c r="AN37" s="71">
        <v>7.5</v>
      </c>
      <c r="AO37" s="71">
        <v>15</v>
      </c>
      <c r="AP37" s="72">
        <f>AM37*AN37*AO37/1000000</f>
        <v>2.1375000000000001E-3</v>
      </c>
      <c r="AQ37" s="73">
        <v>0.56000000000000005</v>
      </c>
      <c r="AR37" s="73">
        <v>0.7</v>
      </c>
      <c r="AS37" s="70"/>
      <c r="AT37" s="70"/>
      <c r="AU37" s="70"/>
      <c r="AV37" s="70"/>
      <c r="AW37" s="75">
        <v>8</v>
      </c>
      <c r="AX37" s="75">
        <v>31.5</v>
      </c>
      <c r="AY37" s="75">
        <v>31.5</v>
      </c>
      <c r="AZ37" s="75">
        <v>21.5</v>
      </c>
      <c r="BA37" s="76">
        <f>AX37*AY37*AZ37/1000000</f>
        <v>2.1333375000000002E-2</v>
      </c>
      <c r="BB37" s="71">
        <v>6.0250000000000004</v>
      </c>
      <c r="BC37" s="77">
        <v>4.8</v>
      </c>
      <c r="BD37" s="78"/>
      <c r="BE37" s="78" t="s">
        <v>97</v>
      </c>
    </row>
    <row r="38" spans="1:57" s="60" customFormat="1" ht="66.75" customHeight="1">
      <c r="A38" s="42">
        <v>34</v>
      </c>
      <c r="B38" s="82">
        <v>6939412016757</v>
      </c>
      <c r="C38" s="83" t="s">
        <v>282</v>
      </c>
      <c r="D38" s="84" t="s">
        <v>372</v>
      </c>
      <c r="E38" s="11"/>
      <c r="F38" s="12" t="s">
        <v>283</v>
      </c>
      <c r="G38" s="31" t="s">
        <v>284</v>
      </c>
      <c r="H38" s="23" t="s">
        <v>285</v>
      </c>
      <c r="I38" s="27">
        <v>3000</v>
      </c>
      <c r="J38" s="24">
        <v>8.8000000000000007</v>
      </c>
      <c r="K38" s="25">
        <v>1245</v>
      </c>
      <c r="L38" s="105">
        <v>8.8000000000000007</v>
      </c>
      <c r="M38" s="106">
        <v>700</v>
      </c>
      <c r="N38" s="26" t="s">
        <v>153</v>
      </c>
      <c r="O38" s="26" t="s">
        <v>62</v>
      </c>
      <c r="P38" s="26" t="s">
        <v>286</v>
      </c>
      <c r="Q38" s="26" t="s">
        <v>83</v>
      </c>
      <c r="R38" s="26" t="s">
        <v>105</v>
      </c>
      <c r="S38" s="26" t="s">
        <v>84</v>
      </c>
      <c r="T38" s="23" t="s">
        <v>106</v>
      </c>
      <c r="U38" s="65" t="s">
        <v>156</v>
      </c>
      <c r="V38" s="65" t="s">
        <v>157</v>
      </c>
      <c r="W38" s="29" t="s">
        <v>67</v>
      </c>
      <c r="X38" s="66">
        <f>K38/J38</f>
        <v>141.47727272727272</v>
      </c>
      <c r="Y38" s="20" t="s">
        <v>97</v>
      </c>
      <c r="Z38" s="20" t="s">
        <v>96</v>
      </c>
      <c r="AA38" s="67" t="s">
        <v>70</v>
      </c>
      <c r="AB38" s="67"/>
      <c r="AC38" s="109">
        <v>5</v>
      </c>
      <c r="AD38" s="68" t="s">
        <v>71</v>
      </c>
      <c r="AE38" s="69" t="s">
        <v>67</v>
      </c>
      <c r="AF38" s="69" t="s">
        <v>72</v>
      </c>
      <c r="AG38" s="18" t="s">
        <v>67</v>
      </c>
      <c r="AH38" s="19" t="s">
        <v>67</v>
      </c>
      <c r="AI38" s="18" t="s">
        <v>67</v>
      </c>
      <c r="AJ38" s="18" t="s">
        <v>67</v>
      </c>
      <c r="AK38" s="21"/>
      <c r="AL38" s="70"/>
      <c r="AM38" s="71">
        <v>16</v>
      </c>
      <c r="AN38" s="71">
        <v>75</v>
      </c>
      <c r="AO38" s="71">
        <v>10.5</v>
      </c>
      <c r="AP38" s="72">
        <f>AM38*AN38*AO38/1000000</f>
        <v>1.26E-2</v>
      </c>
      <c r="AQ38" s="73">
        <v>0.54</v>
      </c>
      <c r="AR38" s="73">
        <v>0.65</v>
      </c>
      <c r="AS38" s="70"/>
      <c r="AT38" s="70"/>
      <c r="AU38" s="70"/>
      <c r="AV38" s="70"/>
      <c r="AW38" s="75">
        <v>8</v>
      </c>
      <c r="AX38" s="75">
        <v>33.5</v>
      </c>
      <c r="AY38" s="75">
        <v>32</v>
      </c>
      <c r="AZ38" s="75">
        <v>12.5</v>
      </c>
      <c r="BA38" s="76">
        <f>AX38*AY38*AZ38/1000000</f>
        <v>1.34E-2</v>
      </c>
      <c r="BB38" s="71">
        <v>4</v>
      </c>
      <c r="BC38" s="77">
        <v>5</v>
      </c>
      <c r="BD38" s="78"/>
      <c r="BE38" s="78" t="s">
        <v>97</v>
      </c>
    </row>
    <row r="39" spans="1:57" s="60" customFormat="1" ht="66.75" customHeight="1">
      <c r="A39" s="42">
        <v>35</v>
      </c>
      <c r="B39" s="82">
        <v>6939412089966</v>
      </c>
      <c r="C39" s="83" t="s">
        <v>287</v>
      </c>
      <c r="D39" s="84" t="s">
        <v>288</v>
      </c>
      <c r="E39" s="11"/>
      <c r="F39" s="12" t="s">
        <v>289</v>
      </c>
      <c r="G39" s="31" t="s">
        <v>290</v>
      </c>
      <c r="H39" s="23" t="s">
        <v>291</v>
      </c>
      <c r="I39" s="33">
        <v>4000</v>
      </c>
      <c r="J39" s="24" t="s">
        <v>67</v>
      </c>
      <c r="K39" s="25" t="s">
        <v>67</v>
      </c>
      <c r="L39" s="105">
        <v>2</v>
      </c>
      <c r="M39" s="106">
        <v>500</v>
      </c>
      <c r="N39" s="26" t="s">
        <v>292</v>
      </c>
      <c r="O39" s="26" t="s">
        <v>293</v>
      </c>
      <c r="P39" s="26" t="s">
        <v>294</v>
      </c>
      <c r="Q39" s="26" t="s">
        <v>116</v>
      </c>
      <c r="R39" s="26" t="s">
        <v>65</v>
      </c>
      <c r="S39" s="26" t="s">
        <v>84</v>
      </c>
      <c r="T39" s="23" t="s">
        <v>67</v>
      </c>
      <c r="U39" s="65" t="s">
        <v>68</v>
      </c>
      <c r="V39" s="65">
        <v>3.7</v>
      </c>
      <c r="W39" s="29">
        <v>2</v>
      </c>
      <c r="X39" s="66" t="s">
        <v>67</v>
      </c>
      <c r="Y39" s="20" t="s">
        <v>69</v>
      </c>
      <c r="Z39" s="20" t="s">
        <v>69</v>
      </c>
      <c r="AA39" s="67" t="s">
        <v>70</v>
      </c>
      <c r="AB39" s="67"/>
      <c r="AC39" s="109">
        <v>3</v>
      </c>
      <c r="AD39" s="69" t="s">
        <v>69</v>
      </c>
      <c r="AE39" s="69" t="s">
        <v>96</v>
      </c>
      <c r="AF39" s="69" t="s">
        <v>72</v>
      </c>
      <c r="AG39" s="18" t="s">
        <v>67</v>
      </c>
      <c r="AH39" s="19" t="s">
        <v>67</v>
      </c>
      <c r="AI39" s="18" t="s">
        <v>74</v>
      </c>
      <c r="AJ39" s="18" t="s">
        <v>295</v>
      </c>
      <c r="AK39" s="21"/>
      <c r="AL39" s="70"/>
      <c r="AM39" s="71">
        <v>13.5</v>
      </c>
      <c r="AN39" s="71">
        <v>8</v>
      </c>
      <c r="AO39" s="71">
        <v>5.5</v>
      </c>
      <c r="AP39" s="72">
        <f>AM39*AN39*AO39/1000000</f>
        <v>5.9400000000000002E-4</v>
      </c>
      <c r="AQ39" s="73">
        <v>0.32600000000000001</v>
      </c>
      <c r="AR39" s="73">
        <v>0.33</v>
      </c>
      <c r="AS39" s="70"/>
      <c r="AT39" s="70"/>
      <c r="AU39" s="70"/>
      <c r="AV39" s="70"/>
      <c r="AW39" s="75">
        <v>36</v>
      </c>
      <c r="AX39" s="75">
        <v>29.5</v>
      </c>
      <c r="AY39" s="75">
        <v>35.5</v>
      </c>
      <c r="AZ39" s="75">
        <v>26</v>
      </c>
      <c r="BA39" s="76">
        <f>AX39*AY39*AZ39/1000000</f>
        <v>2.7228499999999999E-2</v>
      </c>
      <c r="BB39" s="71">
        <v>9.36</v>
      </c>
      <c r="BC39" s="77">
        <v>11.3</v>
      </c>
      <c r="BD39" s="78" t="s">
        <v>96</v>
      </c>
      <c r="BE39" s="78" t="s">
        <v>96</v>
      </c>
    </row>
    <row r="40" spans="1:57" s="60" customFormat="1" ht="66.75" customHeight="1">
      <c r="A40" s="42">
        <v>36</v>
      </c>
      <c r="B40" s="82">
        <v>6939412089973</v>
      </c>
      <c r="C40" s="83" t="s">
        <v>296</v>
      </c>
      <c r="D40" s="84" t="s">
        <v>297</v>
      </c>
      <c r="E40" s="11"/>
      <c r="F40" s="12" t="s">
        <v>298</v>
      </c>
      <c r="G40" s="31" t="s">
        <v>299</v>
      </c>
      <c r="H40" s="23" t="s">
        <v>300</v>
      </c>
      <c r="I40" s="34">
        <v>5000</v>
      </c>
      <c r="J40" s="24">
        <v>24</v>
      </c>
      <c r="K40" s="25">
        <v>2900</v>
      </c>
      <c r="L40" s="105">
        <v>24</v>
      </c>
      <c r="M40" s="106">
        <v>2700</v>
      </c>
      <c r="N40" s="26" t="s">
        <v>292</v>
      </c>
      <c r="O40" s="26" t="s">
        <v>293</v>
      </c>
      <c r="P40" s="26" t="s">
        <v>301</v>
      </c>
      <c r="Q40" s="26" t="s">
        <v>302</v>
      </c>
      <c r="R40" s="26" t="s">
        <v>303</v>
      </c>
      <c r="S40" s="26" t="s">
        <v>84</v>
      </c>
      <c r="T40" s="23" t="s">
        <v>304</v>
      </c>
      <c r="U40" s="65" t="s">
        <v>156</v>
      </c>
      <c r="V40" s="65" t="s">
        <v>157</v>
      </c>
      <c r="W40" s="29">
        <v>24</v>
      </c>
      <c r="X40" s="66">
        <f>K40/J40</f>
        <v>120.83333333333333</v>
      </c>
      <c r="Y40" s="20" t="s">
        <v>69</v>
      </c>
      <c r="Z40" s="20" t="s">
        <v>69</v>
      </c>
      <c r="AA40" s="67" t="s">
        <v>70</v>
      </c>
      <c r="AB40" s="67"/>
      <c r="AC40" s="109">
        <v>5</v>
      </c>
      <c r="AD40" s="69" t="s">
        <v>69</v>
      </c>
      <c r="AE40" s="69" t="s">
        <v>67</v>
      </c>
      <c r="AF40" s="69" t="s">
        <v>72</v>
      </c>
      <c r="AG40" s="18" t="s">
        <v>67</v>
      </c>
      <c r="AH40" s="19" t="s">
        <v>67</v>
      </c>
      <c r="AI40" s="18" t="s">
        <v>67</v>
      </c>
      <c r="AJ40" s="18" t="s">
        <v>67</v>
      </c>
      <c r="AK40" s="21"/>
      <c r="AL40" s="70"/>
      <c r="AM40" s="71">
        <v>15</v>
      </c>
      <c r="AN40" s="71">
        <v>13.5</v>
      </c>
      <c r="AO40" s="71">
        <v>16.5</v>
      </c>
      <c r="AP40" s="72">
        <f>AM40*AN40*AO40/1000000</f>
        <v>3.34125E-3</v>
      </c>
      <c r="AQ40" s="73">
        <v>0.57399999999999995</v>
      </c>
      <c r="AR40" s="73">
        <v>0.84199999999999997</v>
      </c>
      <c r="AS40" s="70"/>
      <c r="AT40" s="70"/>
      <c r="AU40" s="70"/>
      <c r="AV40" s="70"/>
      <c r="AW40" s="75">
        <v>24</v>
      </c>
      <c r="AX40" s="75">
        <v>56.5</v>
      </c>
      <c r="AY40" s="75">
        <v>47</v>
      </c>
      <c r="AZ40" s="75">
        <v>35.5</v>
      </c>
      <c r="BA40" s="76">
        <f>AX40*AY40*AZ40/1000000</f>
        <v>9.427025E-2</v>
      </c>
      <c r="BB40" s="71">
        <v>16.416</v>
      </c>
      <c r="BC40" s="77">
        <v>21.03</v>
      </c>
      <c r="BD40" s="78" t="s">
        <v>97</v>
      </c>
      <c r="BE40" s="78" t="s">
        <v>97</v>
      </c>
    </row>
    <row r="41" spans="1:57" s="60" customFormat="1" ht="66.75" customHeight="1">
      <c r="A41" s="85">
        <v>37</v>
      </c>
      <c r="B41" s="86">
        <v>6939412016214</v>
      </c>
      <c r="C41" s="62" t="s">
        <v>337</v>
      </c>
      <c r="D41" s="62" t="s">
        <v>338</v>
      </c>
      <c r="E41" s="9"/>
      <c r="F41" s="10" t="s">
        <v>339</v>
      </c>
      <c r="G41" s="31" t="s">
        <v>340</v>
      </c>
      <c r="H41" s="22" t="s">
        <v>341</v>
      </c>
      <c r="I41" s="39">
        <v>3000</v>
      </c>
      <c r="J41" s="29">
        <v>11.5</v>
      </c>
      <c r="K41" s="27">
        <v>1280</v>
      </c>
      <c r="L41" s="105">
        <v>11.5</v>
      </c>
      <c r="M41" s="106">
        <v>700</v>
      </c>
      <c r="N41" s="26" t="s">
        <v>153</v>
      </c>
      <c r="O41" s="26" t="s">
        <v>62</v>
      </c>
      <c r="P41" s="26" t="s">
        <v>342</v>
      </c>
      <c r="Q41" s="26" t="s">
        <v>116</v>
      </c>
      <c r="R41" s="26" t="s">
        <v>65</v>
      </c>
      <c r="S41" s="26" t="s">
        <v>66</v>
      </c>
      <c r="T41" s="65" t="s">
        <v>304</v>
      </c>
      <c r="U41" s="65" t="s">
        <v>107</v>
      </c>
      <c r="V41" s="65" t="s">
        <v>343</v>
      </c>
      <c r="W41" s="29" t="s">
        <v>67</v>
      </c>
      <c r="X41" s="66">
        <f>K41/J41</f>
        <v>111.30434782608695</v>
      </c>
      <c r="Y41" s="20" t="s">
        <v>69</v>
      </c>
      <c r="Z41" s="20" t="s">
        <v>69</v>
      </c>
      <c r="AA41" s="67" t="s">
        <v>70</v>
      </c>
      <c r="AB41" s="67"/>
      <c r="AC41" s="109">
        <v>5</v>
      </c>
      <c r="AD41" s="68" t="s">
        <v>71</v>
      </c>
      <c r="AE41" s="69" t="s">
        <v>67</v>
      </c>
      <c r="AF41" s="69" t="s">
        <v>72</v>
      </c>
      <c r="AG41" s="18" t="s">
        <v>67</v>
      </c>
      <c r="AH41" s="18" t="s">
        <v>67</v>
      </c>
      <c r="AI41" s="18" t="s">
        <v>67</v>
      </c>
      <c r="AJ41" s="18" t="s">
        <v>67</v>
      </c>
      <c r="AK41" s="17" t="s">
        <v>67</v>
      </c>
      <c r="AL41" s="6"/>
      <c r="AM41" s="71">
        <v>9</v>
      </c>
      <c r="AN41" s="71">
        <v>7.2</v>
      </c>
      <c r="AO41" s="71">
        <v>26</v>
      </c>
      <c r="AP41" s="72">
        <f>AM41*AN41*AO41/1000000</f>
        <v>1.6848E-3</v>
      </c>
      <c r="AQ41" s="87">
        <v>0.19600000000000001</v>
      </c>
      <c r="AR41" s="87">
        <v>0.28799999999999998</v>
      </c>
      <c r="AS41" s="88"/>
      <c r="AT41" s="88"/>
      <c r="AU41" s="88"/>
      <c r="AV41" s="88"/>
      <c r="AW41" s="75">
        <v>6</v>
      </c>
      <c r="AX41" s="75">
        <v>23</v>
      </c>
      <c r="AY41" s="75">
        <v>20</v>
      </c>
      <c r="AZ41" s="75">
        <v>27</v>
      </c>
      <c r="BA41" s="76">
        <f>AX41*AY41*AZ41/1000000</f>
        <v>1.242E-2</v>
      </c>
      <c r="BB41" s="71">
        <v>1.1759999999999999</v>
      </c>
      <c r="BC41" s="77">
        <v>2.0499999999999998</v>
      </c>
      <c r="BD41" s="78" t="s">
        <v>97</v>
      </c>
      <c r="BE41" s="78" t="s">
        <v>97</v>
      </c>
    </row>
    <row r="42" spans="1:57" s="60" customFormat="1" ht="66.75" customHeight="1">
      <c r="A42" s="85">
        <v>38</v>
      </c>
      <c r="B42" s="86">
        <v>6939412016221</v>
      </c>
      <c r="C42" s="62">
        <v>5203902335</v>
      </c>
      <c r="D42" s="62" t="s">
        <v>344</v>
      </c>
      <c r="E42" s="9"/>
      <c r="F42" s="10" t="s">
        <v>339</v>
      </c>
      <c r="G42" s="31" t="s">
        <v>345</v>
      </c>
      <c r="H42" s="89" t="s">
        <v>344</v>
      </c>
      <c r="I42" s="29">
        <v>3000</v>
      </c>
      <c r="J42" s="29">
        <v>11.5</v>
      </c>
      <c r="K42" s="27">
        <v>1280</v>
      </c>
      <c r="L42" s="105">
        <v>11.5</v>
      </c>
      <c r="M42" s="106">
        <v>660</v>
      </c>
      <c r="N42" s="26" t="s">
        <v>153</v>
      </c>
      <c r="O42" s="26" t="s">
        <v>62</v>
      </c>
      <c r="P42" s="26" t="s">
        <v>342</v>
      </c>
      <c r="Q42" s="26" t="s">
        <v>116</v>
      </c>
      <c r="R42" s="26" t="s">
        <v>65</v>
      </c>
      <c r="S42" s="26" t="s">
        <v>66</v>
      </c>
      <c r="T42" s="65" t="s">
        <v>304</v>
      </c>
      <c r="U42" s="65" t="s">
        <v>107</v>
      </c>
      <c r="V42" s="65" t="s">
        <v>343</v>
      </c>
      <c r="W42" s="29" t="s">
        <v>67</v>
      </c>
      <c r="X42" s="66">
        <f>K42/J42</f>
        <v>111.30434782608695</v>
      </c>
      <c r="Y42" s="20" t="s">
        <v>69</v>
      </c>
      <c r="Z42" s="20" t="s">
        <v>69</v>
      </c>
      <c r="AA42" s="67" t="s">
        <v>70</v>
      </c>
      <c r="AB42" s="67"/>
      <c r="AC42" s="109">
        <v>5</v>
      </c>
      <c r="AD42" s="68" t="s">
        <v>71</v>
      </c>
      <c r="AE42" s="69" t="s">
        <v>67</v>
      </c>
      <c r="AF42" s="69" t="s">
        <v>72</v>
      </c>
      <c r="AG42" s="18" t="s">
        <v>67</v>
      </c>
      <c r="AH42" s="18" t="s">
        <v>67</v>
      </c>
      <c r="AI42" s="18" t="s">
        <v>67</v>
      </c>
      <c r="AJ42" s="18" t="s">
        <v>67</v>
      </c>
      <c r="AK42" s="17" t="s">
        <v>67</v>
      </c>
      <c r="AL42" s="6"/>
      <c r="AM42" s="71">
        <v>9</v>
      </c>
      <c r="AN42" s="71">
        <v>7.2</v>
      </c>
      <c r="AO42" s="71">
        <v>26</v>
      </c>
      <c r="AP42" s="72">
        <f>AM42*AN42*AO42/1000000</f>
        <v>1.6848E-3</v>
      </c>
      <c r="AQ42" s="87">
        <v>0.22600000000000001</v>
      </c>
      <c r="AR42" s="87">
        <v>0.32</v>
      </c>
      <c r="AS42" s="88"/>
      <c r="AT42" s="88"/>
      <c r="AU42" s="88"/>
      <c r="AV42" s="88"/>
      <c r="AW42" s="75">
        <v>6</v>
      </c>
      <c r="AX42" s="75">
        <v>23</v>
      </c>
      <c r="AY42" s="75">
        <v>20</v>
      </c>
      <c r="AZ42" s="75">
        <v>27</v>
      </c>
      <c r="BA42" s="76">
        <f>AX42*AY42*AZ42/1000000</f>
        <v>1.242E-2</v>
      </c>
      <c r="BB42" s="71">
        <v>1.3560000000000001</v>
      </c>
      <c r="BC42" s="77">
        <v>2.2000000000000002</v>
      </c>
      <c r="BD42" s="78" t="s">
        <v>97</v>
      </c>
      <c r="BE42" s="78" t="s">
        <v>97</v>
      </c>
    </row>
    <row r="43" spans="1:57" s="60" customFormat="1" ht="66.75" customHeight="1">
      <c r="A43" s="40" t="s">
        <v>374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1"/>
    </row>
    <row r="44" spans="1:57" s="60" customFormat="1" ht="66.75" customHeight="1">
      <c r="A44" s="42">
        <v>39</v>
      </c>
      <c r="B44" s="82">
        <v>6939412016849</v>
      </c>
      <c r="C44" s="83" t="s">
        <v>368</v>
      </c>
      <c r="D44" s="84" t="s">
        <v>319</v>
      </c>
      <c r="E44" s="11"/>
      <c r="F44" s="12" t="s">
        <v>320</v>
      </c>
      <c r="G44" s="31" t="s">
        <v>321</v>
      </c>
      <c r="H44" s="23" t="s">
        <v>367</v>
      </c>
      <c r="I44" s="27">
        <v>3000</v>
      </c>
      <c r="J44" s="105">
        <v>4.3</v>
      </c>
      <c r="K44" s="106">
        <v>570</v>
      </c>
      <c r="L44" s="24">
        <v>4.3</v>
      </c>
      <c r="M44" s="25">
        <v>290</v>
      </c>
      <c r="N44" s="26" t="s">
        <v>153</v>
      </c>
      <c r="O44" s="26" t="s">
        <v>62</v>
      </c>
      <c r="P44" s="26" t="s">
        <v>363</v>
      </c>
      <c r="Q44" s="26" t="s">
        <v>65</v>
      </c>
      <c r="R44" s="26"/>
      <c r="S44" s="26" t="s">
        <v>84</v>
      </c>
      <c r="T44" s="23" t="s">
        <v>304</v>
      </c>
      <c r="U44" s="65" t="s">
        <v>156</v>
      </c>
      <c r="V44" s="65" t="s">
        <v>157</v>
      </c>
      <c r="W44" s="29" t="s">
        <v>67</v>
      </c>
      <c r="X44" s="66">
        <f>K44/J44</f>
        <v>132.55813953488374</v>
      </c>
      <c r="Y44" s="20" t="s">
        <v>97</v>
      </c>
      <c r="Z44" s="20" t="s">
        <v>97</v>
      </c>
      <c r="AA44" s="67" t="s">
        <v>70</v>
      </c>
      <c r="AB44" s="67"/>
      <c r="AC44" s="109">
        <v>2</v>
      </c>
      <c r="AD44" s="68" t="s">
        <v>71</v>
      </c>
      <c r="AE44" s="69" t="s">
        <v>67</v>
      </c>
      <c r="AF44" s="69" t="s">
        <v>72</v>
      </c>
      <c r="AG44" s="18" t="s">
        <v>67</v>
      </c>
      <c r="AH44" s="19" t="s">
        <v>67</v>
      </c>
      <c r="AI44" s="18" t="s">
        <v>67</v>
      </c>
      <c r="AJ44" s="18" t="s">
        <v>67</v>
      </c>
      <c r="AK44" s="21"/>
      <c r="AL44" s="70"/>
      <c r="AM44" s="71">
        <v>12</v>
      </c>
      <c r="AN44" s="71">
        <v>10.5</v>
      </c>
      <c r="AO44" s="71">
        <v>10.5</v>
      </c>
      <c r="AP44" s="72">
        <f>AM44*AN44*AO44/1000000</f>
        <v>1.323E-3</v>
      </c>
      <c r="AQ44" s="73">
        <v>0.48</v>
      </c>
      <c r="AR44" s="73">
        <v>0.54</v>
      </c>
      <c r="AS44" s="70"/>
      <c r="AT44" s="70"/>
      <c r="AU44" s="70"/>
      <c r="AV44" s="70"/>
      <c r="AW44" s="75">
        <v>24</v>
      </c>
      <c r="AX44" s="75">
        <v>44</v>
      </c>
      <c r="AY44" s="75">
        <v>25.5</v>
      </c>
      <c r="AZ44" s="75">
        <v>33.5</v>
      </c>
      <c r="BA44" s="76">
        <f>AX44*AY44*AZ44/1000000</f>
        <v>3.7587000000000002E-2</v>
      </c>
      <c r="BB44" s="71">
        <v>11.52</v>
      </c>
      <c r="BC44" s="77">
        <v>14.5</v>
      </c>
      <c r="BD44" s="78" t="s">
        <v>67</v>
      </c>
      <c r="BE44" s="78" t="s">
        <v>67</v>
      </c>
    </row>
    <row r="45" spans="1:57" s="60" customFormat="1" ht="66.75" customHeight="1">
      <c r="A45" s="60">
        <v>40</v>
      </c>
      <c r="B45" s="82">
        <v>6939412080079</v>
      </c>
      <c r="C45" s="83" t="s">
        <v>322</v>
      </c>
      <c r="D45" s="84" t="s">
        <v>323</v>
      </c>
      <c r="E45" s="11"/>
      <c r="F45" s="12" t="s">
        <v>324</v>
      </c>
      <c r="G45" s="31" t="s">
        <v>325</v>
      </c>
      <c r="H45" s="23" t="s">
        <v>326</v>
      </c>
      <c r="I45" s="29">
        <v>3000</v>
      </c>
      <c r="J45" s="24">
        <v>2.2999999999999998</v>
      </c>
      <c r="K45" s="25">
        <v>245</v>
      </c>
      <c r="L45" s="105">
        <v>2.5</v>
      </c>
      <c r="M45" s="106">
        <v>150</v>
      </c>
      <c r="N45" s="26" t="s">
        <v>327</v>
      </c>
      <c r="O45" s="26" t="s">
        <v>328</v>
      </c>
      <c r="P45" s="26" t="s">
        <v>364</v>
      </c>
      <c r="Q45" s="26" t="s">
        <v>302</v>
      </c>
      <c r="R45" s="26" t="s">
        <v>65</v>
      </c>
      <c r="S45" s="26" t="s">
        <v>66</v>
      </c>
      <c r="T45" s="23" t="s">
        <v>318</v>
      </c>
      <c r="U45" s="65" t="s">
        <v>68</v>
      </c>
      <c r="V45" s="65" t="s">
        <v>329</v>
      </c>
      <c r="W45" s="29" t="s">
        <v>67</v>
      </c>
      <c r="X45" s="66">
        <f>K45/J45*0.926</f>
        <v>98.639130434782629</v>
      </c>
      <c r="Y45" s="20" t="s">
        <v>69</v>
      </c>
      <c r="Z45" s="20" t="s">
        <v>69</v>
      </c>
      <c r="AA45" s="67" t="s">
        <v>70</v>
      </c>
      <c r="AB45" s="67"/>
      <c r="AC45" s="109">
        <v>2</v>
      </c>
      <c r="AD45" s="68" t="s">
        <v>71</v>
      </c>
      <c r="AE45" s="69" t="s">
        <v>67</v>
      </c>
      <c r="AF45" s="69" t="s">
        <v>72</v>
      </c>
      <c r="AG45" s="90" t="s">
        <v>67</v>
      </c>
      <c r="AH45" s="91" t="s">
        <v>67</v>
      </c>
      <c r="AI45" s="90" t="s">
        <v>74</v>
      </c>
      <c r="AJ45" s="90" t="s">
        <v>311</v>
      </c>
      <c r="AK45" s="21"/>
      <c r="AL45" s="70"/>
      <c r="AM45" s="71">
        <v>11.5</v>
      </c>
      <c r="AN45" s="71">
        <v>11.5</v>
      </c>
      <c r="AO45" s="71">
        <v>21</v>
      </c>
      <c r="AP45" s="92">
        <f>AM45*AN45*AO45/1000000</f>
        <v>2.7772500000000002E-3</v>
      </c>
      <c r="AQ45" s="73">
        <v>0.57399999999999995</v>
      </c>
      <c r="AR45" s="73">
        <v>0.62</v>
      </c>
      <c r="AS45" s="70"/>
      <c r="AT45" s="70"/>
      <c r="AU45" s="70"/>
      <c r="AV45" s="70"/>
      <c r="AW45" s="75">
        <v>12</v>
      </c>
      <c r="AX45" s="75">
        <v>48</v>
      </c>
      <c r="AY45" s="75">
        <v>36</v>
      </c>
      <c r="AZ45" s="75">
        <v>23</v>
      </c>
      <c r="BA45" s="76">
        <f>AX45*AY45*AZ45/1000000</f>
        <v>3.9744000000000002E-2</v>
      </c>
      <c r="BB45" s="71">
        <v>6.8879999999999999</v>
      </c>
      <c r="BC45" s="77">
        <v>7.9</v>
      </c>
      <c r="BD45" s="93" t="s">
        <v>97</v>
      </c>
      <c r="BE45" s="93" t="s">
        <v>97</v>
      </c>
    </row>
    <row r="46" spans="1:57" s="60" customFormat="1" ht="66.75" customHeight="1">
      <c r="A46" s="42">
        <v>41</v>
      </c>
      <c r="B46" s="82">
        <v>6939412080086</v>
      </c>
      <c r="C46" s="83" t="s">
        <v>330</v>
      </c>
      <c r="D46" s="84" t="s">
        <v>331</v>
      </c>
      <c r="E46" s="11"/>
      <c r="F46" s="12" t="s">
        <v>324</v>
      </c>
      <c r="G46" s="31" t="s">
        <v>332</v>
      </c>
      <c r="H46" s="23" t="s">
        <v>326</v>
      </c>
      <c r="I46" s="29">
        <v>3000</v>
      </c>
      <c r="J46" s="24">
        <v>2.2999999999999998</v>
      </c>
      <c r="K46" s="25">
        <v>245</v>
      </c>
      <c r="L46" s="105">
        <v>2.5</v>
      </c>
      <c r="M46" s="106">
        <v>150</v>
      </c>
      <c r="N46" s="26" t="s">
        <v>327</v>
      </c>
      <c r="O46" s="26" t="s">
        <v>333</v>
      </c>
      <c r="P46" s="26" t="s">
        <v>364</v>
      </c>
      <c r="Q46" s="26" t="s">
        <v>302</v>
      </c>
      <c r="R46" s="26" t="s">
        <v>65</v>
      </c>
      <c r="S46" s="26" t="s">
        <v>66</v>
      </c>
      <c r="T46" s="23" t="s">
        <v>318</v>
      </c>
      <c r="U46" s="65" t="s">
        <v>68</v>
      </c>
      <c r="V46" s="65" t="s">
        <v>329</v>
      </c>
      <c r="W46" s="29" t="s">
        <v>67</v>
      </c>
      <c r="X46" s="66">
        <f>K46/J46*0.926</f>
        <v>98.639130434782629</v>
      </c>
      <c r="Y46" s="20" t="s">
        <v>69</v>
      </c>
      <c r="Z46" s="20" t="s">
        <v>69</v>
      </c>
      <c r="AA46" s="67" t="s">
        <v>70</v>
      </c>
      <c r="AB46" s="67"/>
      <c r="AC46" s="109">
        <v>2</v>
      </c>
      <c r="AD46" s="68" t="s">
        <v>71</v>
      </c>
      <c r="AE46" s="69" t="s">
        <v>67</v>
      </c>
      <c r="AF46" s="69" t="s">
        <v>72</v>
      </c>
      <c r="AG46" s="90" t="s">
        <v>67</v>
      </c>
      <c r="AH46" s="91" t="s">
        <v>67</v>
      </c>
      <c r="AI46" s="90" t="s">
        <v>74</v>
      </c>
      <c r="AJ46" s="90" t="s">
        <v>311</v>
      </c>
      <c r="AK46" s="21"/>
      <c r="AL46" s="70"/>
      <c r="AM46" s="71">
        <v>11.5</v>
      </c>
      <c r="AN46" s="71">
        <v>11.5</v>
      </c>
      <c r="AO46" s="71">
        <v>21</v>
      </c>
      <c r="AP46" s="92">
        <f>AM46*AN46*AO46/1000000</f>
        <v>2.7772500000000002E-3</v>
      </c>
      <c r="AQ46" s="73">
        <v>0.57399999999999995</v>
      </c>
      <c r="AR46" s="73">
        <v>0.62</v>
      </c>
      <c r="AS46" s="70"/>
      <c r="AT46" s="70"/>
      <c r="AU46" s="70"/>
      <c r="AV46" s="70"/>
      <c r="AW46" s="75">
        <v>12</v>
      </c>
      <c r="AX46" s="75">
        <v>48</v>
      </c>
      <c r="AY46" s="75">
        <v>36</v>
      </c>
      <c r="AZ46" s="75">
        <v>23</v>
      </c>
      <c r="BA46" s="76">
        <f>AX46*AY46*AZ46/1000000</f>
        <v>3.9744000000000002E-2</v>
      </c>
      <c r="BB46" s="71">
        <v>6.8879999999999999</v>
      </c>
      <c r="BC46" s="77">
        <v>7.9</v>
      </c>
      <c r="BD46" s="93" t="s">
        <v>97</v>
      </c>
      <c r="BE46" s="93" t="s">
        <v>97</v>
      </c>
    </row>
    <row r="47" spans="1:57" s="60" customFormat="1" ht="66.75" customHeight="1">
      <c r="A47" s="42">
        <v>42</v>
      </c>
      <c r="B47" s="82">
        <v>6939412080093</v>
      </c>
      <c r="C47" s="83">
        <v>8507201492</v>
      </c>
      <c r="D47" s="84" t="s">
        <v>334</v>
      </c>
      <c r="E47" s="11"/>
      <c r="F47" s="12" t="s">
        <v>324</v>
      </c>
      <c r="G47" s="31" t="s">
        <v>335</v>
      </c>
      <c r="H47" s="23" t="s">
        <v>326</v>
      </c>
      <c r="I47" s="29">
        <v>3000</v>
      </c>
      <c r="J47" s="24">
        <v>2.2999999999999998</v>
      </c>
      <c r="K47" s="25">
        <v>245</v>
      </c>
      <c r="L47" s="105">
        <v>2.5</v>
      </c>
      <c r="M47" s="106">
        <v>150</v>
      </c>
      <c r="N47" s="26" t="s">
        <v>327</v>
      </c>
      <c r="O47" s="26" t="s">
        <v>336</v>
      </c>
      <c r="P47" s="26" t="s">
        <v>364</v>
      </c>
      <c r="Q47" s="26" t="s">
        <v>302</v>
      </c>
      <c r="R47" s="26" t="s">
        <v>65</v>
      </c>
      <c r="S47" s="26" t="s">
        <v>66</v>
      </c>
      <c r="T47" s="23" t="s">
        <v>318</v>
      </c>
      <c r="U47" s="65" t="s">
        <v>68</v>
      </c>
      <c r="V47" s="65" t="s">
        <v>329</v>
      </c>
      <c r="W47" s="29" t="s">
        <v>67</v>
      </c>
      <c r="X47" s="66">
        <f>K47/J47*0.926</f>
        <v>98.639130434782629</v>
      </c>
      <c r="Y47" s="20" t="s">
        <v>69</v>
      </c>
      <c r="Z47" s="20" t="s">
        <v>69</v>
      </c>
      <c r="AA47" s="67" t="s">
        <v>70</v>
      </c>
      <c r="AB47" s="67"/>
      <c r="AC47" s="109">
        <v>2</v>
      </c>
      <c r="AD47" s="68" t="s">
        <v>71</v>
      </c>
      <c r="AE47" s="69" t="s">
        <v>67</v>
      </c>
      <c r="AF47" s="69" t="s">
        <v>72</v>
      </c>
      <c r="AG47" s="90" t="s">
        <v>67</v>
      </c>
      <c r="AH47" s="91" t="s">
        <v>67</v>
      </c>
      <c r="AI47" s="90" t="s">
        <v>74</v>
      </c>
      <c r="AJ47" s="90" t="s">
        <v>311</v>
      </c>
      <c r="AK47" s="21"/>
      <c r="AL47" s="70"/>
      <c r="AM47" s="71">
        <v>11.5</v>
      </c>
      <c r="AN47" s="71">
        <v>11.5</v>
      </c>
      <c r="AO47" s="71">
        <v>21</v>
      </c>
      <c r="AP47" s="92">
        <f>AM47*AN47*AO47/1000000</f>
        <v>2.7772500000000002E-3</v>
      </c>
      <c r="AQ47" s="73">
        <v>0.57399999999999995</v>
      </c>
      <c r="AR47" s="73">
        <v>0.62</v>
      </c>
      <c r="AS47" s="70"/>
      <c r="AT47" s="70"/>
      <c r="AU47" s="70"/>
      <c r="AV47" s="70"/>
      <c r="AW47" s="75">
        <v>12</v>
      </c>
      <c r="AX47" s="75">
        <v>48</v>
      </c>
      <c r="AY47" s="75">
        <v>36</v>
      </c>
      <c r="AZ47" s="75">
        <v>23</v>
      </c>
      <c r="BA47" s="76">
        <f>AX47*AY47*AZ47/1000000</f>
        <v>3.9744000000000002E-2</v>
      </c>
      <c r="BB47" s="71">
        <v>6.8879999999999999</v>
      </c>
      <c r="BC47" s="77">
        <v>7.9</v>
      </c>
      <c r="BD47" s="93" t="s">
        <v>97</v>
      </c>
      <c r="BE47" s="93" t="s">
        <v>97</v>
      </c>
    </row>
    <row r="48" spans="1:57" s="79" customFormat="1" ht="66.75" customHeight="1">
      <c r="A48" s="42">
        <v>43</v>
      </c>
      <c r="B48" s="82">
        <v>6939412016825</v>
      </c>
      <c r="C48" s="83" t="s">
        <v>305</v>
      </c>
      <c r="D48" s="83" t="s">
        <v>306</v>
      </c>
      <c r="E48" s="37"/>
      <c r="F48" s="38" t="s">
        <v>307</v>
      </c>
      <c r="G48" s="64" t="s">
        <v>308</v>
      </c>
      <c r="H48" s="23" t="s">
        <v>309</v>
      </c>
      <c r="I48" s="27">
        <v>5000</v>
      </c>
      <c r="J48" s="105">
        <v>11.5</v>
      </c>
      <c r="K48" s="106">
        <v>1100</v>
      </c>
      <c r="L48" s="24" t="s">
        <v>60</v>
      </c>
      <c r="M48" s="25" t="s">
        <v>60</v>
      </c>
      <c r="N48" s="26" t="s">
        <v>61</v>
      </c>
      <c r="O48" s="26" t="s">
        <v>62</v>
      </c>
      <c r="P48" s="26" t="s">
        <v>310</v>
      </c>
      <c r="Q48" s="26" t="s">
        <v>64</v>
      </c>
      <c r="R48" s="26" t="s">
        <v>65</v>
      </c>
      <c r="S48" s="26" t="s">
        <v>84</v>
      </c>
      <c r="T48" s="65" t="s">
        <v>67</v>
      </c>
      <c r="U48" s="65" t="s">
        <v>68</v>
      </c>
      <c r="V48" s="65">
        <v>3.7</v>
      </c>
      <c r="W48" s="29" t="s">
        <v>67</v>
      </c>
      <c r="X48" s="66" t="s">
        <v>67</v>
      </c>
      <c r="Y48" s="20" t="s">
        <v>69</v>
      </c>
      <c r="Z48" s="20" t="s">
        <v>69</v>
      </c>
      <c r="AA48" s="67" t="s">
        <v>70</v>
      </c>
      <c r="AB48" s="67"/>
      <c r="AC48" s="109">
        <v>2</v>
      </c>
      <c r="AD48" s="68" t="s">
        <v>71</v>
      </c>
      <c r="AE48" s="69" t="s">
        <v>67</v>
      </c>
      <c r="AF48" s="69" t="s">
        <v>72</v>
      </c>
      <c r="AG48" s="18" t="s">
        <v>73</v>
      </c>
      <c r="AH48" s="19">
        <v>1.2</v>
      </c>
      <c r="AI48" s="18" t="s">
        <v>74</v>
      </c>
      <c r="AJ48" s="18" t="s">
        <v>311</v>
      </c>
      <c r="AK48" s="21"/>
      <c r="AL48" s="70"/>
      <c r="AM48" s="71">
        <v>14.5</v>
      </c>
      <c r="AN48" s="71">
        <v>12.5</v>
      </c>
      <c r="AO48" s="71">
        <v>4</v>
      </c>
      <c r="AP48" s="72">
        <f>AM48*AN48*AO48/1000000</f>
        <v>7.2499999999999995E-4</v>
      </c>
      <c r="AQ48" s="73">
        <v>0.27700000000000002</v>
      </c>
      <c r="AR48" s="73">
        <v>0.34</v>
      </c>
      <c r="AS48" s="74"/>
      <c r="AT48" s="74"/>
      <c r="AU48" s="74"/>
      <c r="AV48" s="74"/>
      <c r="AW48" s="75">
        <v>20</v>
      </c>
      <c r="AX48" s="75">
        <v>42.5</v>
      </c>
      <c r="AY48" s="75">
        <v>27</v>
      </c>
      <c r="AZ48" s="75">
        <v>30.5</v>
      </c>
      <c r="BA48" s="76">
        <f>AX48*AY48*AZ48/1000000</f>
        <v>3.4998750000000002E-2</v>
      </c>
      <c r="BB48" s="71">
        <v>5.5</v>
      </c>
      <c r="BC48" s="77">
        <v>6.5</v>
      </c>
      <c r="BD48" s="78" t="s">
        <v>67</v>
      </c>
      <c r="BE48" s="78" t="s">
        <v>67</v>
      </c>
    </row>
    <row r="49" spans="1:57" s="79" customFormat="1" ht="66.75" customHeight="1">
      <c r="A49" s="94">
        <v>45</v>
      </c>
      <c r="B49" s="82">
        <v>6939412016832</v>
      </c>
      <c r="C49" s="83" t="s">
        <v>312</v>
      </c>
      <c r="D49" s="84" t="s">
        <v>313</v>
      </c>
      <c r="E49" s="37"/>
      <c r="F49" s="38" t="s">
        <v>314</v>
      </c>
      <c r="G49" s="64" t="s">
        <v>315</v>
      </c>
      <c r="H49" s="23" t="s">
        <v>316</v>
      </c>
      <c r="I49" s="27">
        <v>3000</v>
      </c>
      <c r="J49" s="24">
        <v>12.6</v>
      </c>
      <c r="K49" s="25">
        <v>1300</v>
      </c>
      <c r="L49" s="105">
        <v>12.6</v>
      </c>
      <c r="M49" s="106">
        <v>750</v>
      </c>
      <c r="N49" s="26" t="s">
        <v>153</v>
      </c>
      <c r="O49" s="26" t="s">
        <v>62</v>
      </c>
      <c r="P49" s="26" t="s">
        <v>317</v>
      </c>
      <c r="Q49" s="26" t="s">
        <v>116</v>
      </c>
      <c r="R49" s="26" t="s">
        <v>65</v>
      </c>
      <c r="S49" s="26" t="s">
        <v>84</v>
      </c>
      <c r="T49" s="23" t="s">
        <v>318</v>
      </c>
      <c r="U49" s="65" t="s">
        <v>107</v>
      </c>
      <c r="V49" s="65" t="s">
        <v>157</v>
      </c>
      <c r="W49" s="29" t="s">
        <v>67</v>
      </c>
      <c r="X49" s="66">
        <f>K49/J49</f>
        <v>103.17460317460318</v>
      </c>
      <c r="Y49" s="20" t="s">
        <v>97</v>
      </c>
      <c r="Z49" s="20" t="s">
        <v>97</v>
      </c>
      <c r="AA49" s="67" t="s">
        <v>70</v>
      </c>
      <c r="AB49" s="67"/>
      <c r="AC49" s="109">
        <v>2</v>
      </c>
      <c r="AD49" s="68" t="s">
        <v>71</v>
      </c>
      <c r="AE49" s="69" t="s">
        <v>67</v>
      </c>
      <c r="AF49" s="69" t="s">
        <v>72</v>
      </c>
      <c r="AG49" s="18" t="s">
        <v>67</v>
      </c>
      <c r="AH49" s="19" t="s">
        <v>67</v>
      </c>
      <c r="AI49" s="18" t="s">
        <v>67</v>
      </c>
      <c r="AJ49" s="18" t="s">
        <v>67</v>
      </c>
      <c r="AK49" s="21"/>
      <c r="AL49" s="70"/>
      <c r="AM49" s="71">
        <v>23</v>
      </c>
      <c r="AN49" s="71">
        <v>7</v>
      </c>
      <c r="AO49" s="71">
        <v>11.5</v>
      </c>
      <c r="AP49" s="72">
        <f>AM49*AN49*AO49/1000000</f>
        <v>1.8515000000000001E-3</v>
      </c>
      <c r="AQ49" s="73">
        <v>0.35</v>
      </c>
      <c r="AR49" s="73">
        <v>0.41</v>
      </c>
      <c r="AS49" s="70"/>
      <c r="AT49" s="70"/>
      <c r="AU49" s="70"/>
      <c r="AV49" s="70"/>
      <c r="AW49" s="75">
        <v>20</v>
      </c>
      <c r="AX49" s="75">
        <v>48</v>
      </c>
      <c r="AY49" s="75">
        <v>37</v>
      </c>
      <c r="AZ49" s="75">
        <v>25</v>
      </c>
      <c r="BA49" s="76">
        <f>AX49*AY49*AZ49/1000000</f>
        <v>4.4400000000000002E-2</v>
      </c>
      <c r="BB49" s="71">
        <v>7</v>
      </c>
      <c r="BC49" s="77">
        <v>9.3000000000000007</v>
      </c>
      <c r="BD49" s="78" t="s">
        <v>97</v>
      </c>
      <c r="BE49" s="78" t="s">
        <v>97</v>
      </c>
    </row>
  </sheetData>
  <autoFilter ref="A4:BE49" xr:uid="{00000000-0001-0000-0000-000000000000}">
    <sortState xmlns:xlrd2="http://schemas.microsoft.com/office/spreadsheetml/2017/richdata2" ref="A5:BE49">
      <sortCondition ref="A4:A49"/>
    </sortState>
  </autoFilter>
  <mergeCells count="2">
    <mergeCell ref="A43:BE43"/>
    <mergeCell ref="J2:M2"/>
  </mergeCells>
  <phoneticPr fontId="23" type="noConversion"/>
  <conditionalFormatting sqref="C6:C12 C25:C30">
    <cfRule type="duplicateValues" dxfId="27" priority="27"/>
  </conditionalFormatting>
  <conditionalFormatting sqref="C13:C20">
    <cfRule type="duplicateValues" dxfId="26" priority="28"/>
  </conditionalFormatting>
  <conditionalFormatting sqref="C21">
    <cfRule type="duplicateValues" dxfId="25" priority="26"/>
  </conditionalFormatting>
  <conditionalFormatting sqref="C22:C23">
    <cfRule type="duplicateValues" dxfId="24" priority="25"/>
  </conditionalFormatting>
  <conditionalFormatting sqref="C24">
    <cfRule type="duplicateValues" dxfId="23" priority="24"/>
  </conditionalFormatting>
  <conditionalFormatting sqref="C31:C32">
    <cfRule type="duplicateValues" dxfId="22" priority="23"/>
  </conditionalFormatting>
  <conditionalFormatting sqref="C33">
    <cfRule type="duplicateValues" dxfId="21" priority="13"/>
    <cfRule type="duplicateValues" dxfId="20" priority="14"/>
  </conditionalFormatting>
  <conditionalFormatting sqref="C34:C35 C37:C38">
    <cfRule type="duplicateValues" dxfId="19" priority="21"/>
  </conditionalFormatting>
  <conditionalFormatting sqref="C40">
    <cfRule type="duplicateValues" dxfId="18" priority="19"/>
  </conditionalFormatting>
  <conditionalFormatting sqref="C41">
    <cfRule type="duplicateValues" dxfId="17" priority="20"/>
  </conditionalFormatting>
  <conditionalFormatting sqref="C48">
    <cfRule type="duplicateValues" dxfId="16" priority="5"/>
  </conditionalFormatting>
  <conditionalFormatting sqref="C48:C49">
    <cfRule type="duplicateValues" dxfId="15" priority="6"/>
  </conditionalFormatting>
  <conditionalFormatting sqref="D6">
    <cfRule type="duplicateValues" dxfId="14" priority="9"/>
    <cfRule type="duplicateValues" dxfId="13" priority="10"/>
  </conditionalFormatting>
  <conditionalFormatting sqref="D14">
    <cfRule type="duplicateValues" dxfId="12" priority="15"/>
    <cfRule type="duplicateValues" dxfId="11" priority="16"/>
  </conditionalFormatting>
  <conditionalFormatting sqref="D19">
    <cfRule type="duplicateValues" dxfId="10" priority="7"/>
    <cfRule type="duplicateValues" dxfId="9" priority="8"/>
  </conditionalFormatting>
  <conditionalFormatting sqref="C50:C1048576 D33 C4:C32 C34:C42 C44:C47">
    <cfRule type="duplicateValues" dxfId="8" priority="17"/>
  </conditionalFormatting>
  <conditionalFormatting sqref="D33 C36 C39">
    <cfRule type="duplicateValues" dxfId="7" priority="22"/>
  </conditionalFormatting>
  <conditionalFormatting sqref="D41">
    <cfRule type="duplicateValues" dxfId="6" priority="11"/>
    <cfRule type="duplicateValues" dxfId="5" priority="12"/>
  </conditionalFormatting>
  <conditionalFormatting sqref="D48">
    <cfRule type="duplicateValues" dxfId="4" priority="3"/>
    <cfRule type="duplicateValues" dxfId="3" priority="4"/>
  </conditionalFormatting>
  <conditionalFormatting sqref="D49">
    <cfRule type="duplicateValues" dxfId="2" priority="2"/>
  </conditionalFormatting>
  <conditionalFormatting sqref="H49">
    <cfRule type="duplicateValues" dxfId="1" priority="1"/>
  </conditionalFormatting>
  <conditionalFormatting sqref="C4 C42 C44:C47">
    <cfRule type="duplicateValues" dxfId="0" priority="29"/>
  </conditionalFormatting>
  <dataValidations count="1">
    <dataValidation type="list" allowBlank="1" showErrorMessage="1" errorTitle="错误提示" error="请输入下拉列表中的一个值" sqref="Q39 Q42" xr:uid="{00000000-0002-0000-0000-000000000000}">
      <formula1>"HEAVY-DUTY ALUMINIUM,STAINLESS STEEL,METAL,IRON,SYNTHETICS,PC,FLEXIBLE PCB,ACRYLIC,PCB,GLASS"</formula1>
    </dataValidation>
  </dataValidation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龚静儿</dc:creator>
  <cp:lastModifiedBy>Marine Deroo</cp:lastModifiedBy>
  <dcterms:created xsi:type="dcterms:W3CDTF">2015-06-05T18:19:00Z</dcterms:created>
  <dcterms:modified xsi:type="dcterms:W3CDTF">2024-12-02T07:44:20Z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63A114E98CE541B4AB80DDF41208F463_12</vt:lpwstr>
  </property>
  <property fmtid="{D5CDD505-2E9C-101B-9397-08002B2CF9AE}" pid="3" name="KSOProductBuildVer">
    <vt:lpwstr>2052-12.1.0.18608</vt:lpwstr>
  </property>
</Properties>
</file>